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27" i="42" l="1"/>
  <c r="G27" i="42" s="1"/>
  <c r="E27" i="42"/>
  <c r="D27" i="42"/>
  <c r="C27" i="42"/>
  <c r="G26" i="42"/>
  <c r="E26" i="42"/>
  <c r="G25" i="42"/>
  <c r="E25" i="42"/>
  <c r="G24" i="42"/>
  <c r="E24" i="42"/>
  <c r="I23" i="42"/>
  <c r="G23" i="42"/>
  <c r="E23" i="42"/>
  <c r="G22" i="42"/>
  <c r="E22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<sst xmlns="http://schemas.openxmlformats.org/spreadsheetml/2006/main" count="4432" uniqueCount="375">
  <si>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</si>
  <si>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</si>
  <si>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</si>
  <si>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</si>
  <si>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</si>
  <si>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</si>
  <si>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</si>
  <si>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</si>
  <si>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</si>
  <si>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</si>
  <si>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</si>
  <si>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</si>
  <si>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</si>
  <si>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</si>
  <si>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</si>
  <si>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</si>
  <si>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</si>
  <si>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</si>
  <si>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</si>
  <si>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</si>
  <si>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</si>
  <si>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</si>
  <si>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</si>
  <si>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</si>
  <si>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</si>
  <si>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</si>
  <si>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</si>
  <si>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</si>
  <si>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</si>
  <si>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</si>
  <si>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</si>
  <si>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</si>
  <si>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</si>
  <si>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</si>
  <si>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</si>
  <si>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</si>
  <si>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</si>
  <si>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</si>
  <si>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</si>
  <si>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</si>
  <si>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</si>
  <si>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</si>
  <si>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</si>
  <si>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</si>
  <si>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</si>
  <si>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</si>
  <si>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</si>
  <si>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</si>
  <si>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</si>
  <si>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</si>
  <si>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</si>
  <si>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</si>
  <si>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</si>
  <si>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</si>
  <si>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</si>
  <si>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</si>
  <si>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</si>
  <si>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</si>
  <si>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</si>
  <si>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</si>
  <si>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</si>
  <si>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</si>
  <si>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</si>
  <si>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</si>
  <si>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</si>
  <si>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</si>
  <si>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</si>
  <si>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</si>
  <si>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</si>
  <si>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</si>
  <si>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</si>
  <si>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</si>
  <si>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</si>
  <si>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</si>
  <si>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</si>
  <si>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</si>
  <si>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</si>
  <si>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</si>
  <si>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</si>
  <si>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</si>
  <si>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</si>
  <si>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</si>
  <si>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</si>
  <si>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</si>
  <si>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</si>
  <si>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</si>
  <si>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</si>
  <si>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</si>
  <si>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</si>
  <si>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</si>
  <si>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</si>
  <si>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</si>
  <si>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</si>
  <si>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</si>
  <si>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</si>
  <si>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</si>
  <si>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</si>
  <si>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</si>
  <si>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</si>
  <si>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</si>
  <si>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</si>
  <si>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</si>
  <si>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</si>
  <si>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</si>
  <si>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</si>
  <si>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</si>
  <si>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</si>
  <si>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</si>
  <si>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</si>
  <si>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</si>
  <si>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</si>
  <si>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</si>
  <si>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</si>
  <si>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</si>
  <si>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</si>
  <si>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</si>
  <si>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</si>
  <si>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</si>
  <si>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</si>
  <si>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</si>
  <si>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</si>
  <si>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</si>
  <si>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</si>
  <si>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</si>
  <si>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</si>
  <si>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</si>
  <si>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</si>
  <si>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</si>
  <si>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</si>
  <si>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</si>
  <si>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</si>
  <si>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</si>
  <si>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</si>
  <si>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</si>
  <si>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</si>
  <si>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</si>
  <si>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</si>
  <si>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</si>
  <si>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</si>
  <si>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</si>
  <si>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</si>
  <si>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</si>
  <si>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</si>
  <si>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</si>
  <si>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</si>
  <si>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</si>
  <si>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</si>
  <si>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</si>
  <si>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</si>
  <si>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</si>
  <si>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</si>
  <si>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</si>
  <si>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</si>
  <si>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</si>
  <si>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</si>
  <si>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</si>
  <si>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</si>
  <si>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</si>
  <si>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</si>
  <si>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</si>
  <si>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</si>
  <si>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</si>
  <si>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</si>
  <si>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</si>
  <si>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</si>
  <si>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</si>
  <si>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</si>
  <si>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</si>
  <si>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</si>
  <si>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</si>
  <si>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</si>
  <si>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</si>
  <si>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</si>
  <si>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</si>
  <si>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</si>
  <si>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</si>
  <si>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</si>
  <si>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</si>
  <si>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</si>
  <si>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</si>
  <si>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</si>
  <si>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</si>
  <si>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</si>
  <si>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</si>
  <si>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</si>
  <si>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</si>
  <si>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</si>
  <si>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</si>
  <si>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</si>
  <si>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</si>
  <si>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</si>
  <si>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</si>
  <si>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</si>
  <si>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</si>
  <si>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</si>
  <si>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</si>
  <si>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</si>
  <si>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</si>
  <si>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</si>
  <si>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</si>
  <si>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</si>
  <si>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</si>
  <si>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</si>
  <si>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</si>
  <si>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</si>
  <si>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</si>
  <si>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</si>
  <si>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</si>
  <si>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</si>
  <si>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</si>
  <si>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</si>
  <si>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</si>
  <si>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</si>
  <si>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</si>
  <si>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</si>
  <si>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</si>
  <si>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</si>
  <si>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</si>
  <si>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</si>
  <si>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</si>
  <si>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</si>
  <si>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</si>
  <si>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</si>
  <si>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</si>
  <si>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</si>
  <si>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</si>
  <si>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</si>
  <si>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</si>
  <si>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</si>
  <si>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</si>
  <si>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</si>
  <si>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</si>
  <si>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</si>
  <si>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</si>
  <si>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</si>
  <si>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</si>
  <si>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</si>
  <si>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</si>
  <si>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</si>
  <si>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</si>
  <si>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</si>
  <si>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</si>
  <si>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</si>
  <si>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</si>
  <si>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</si>
  <si>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</si>
  <si>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</si>
  <si>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</si>
  <si>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</si>
  <si>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</si>
  <si>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</si>
  <si>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</si>
  <si>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</si>
  <si>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</si>
  <si>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</si>
  <si>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</si>
  <si>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</si>
  <si>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</si>
  <si>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</si>
  <si>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</si>
  <si>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</si>
  <si>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</si>
  <si>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</si>
  <si>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</si>
  <si>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</si>
  <si>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</si>
  <si>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</si>
  <si>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</si>
  <si>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</si>
  <si>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</si>
  <si>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</si>
  <si>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</si>
  <si>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</si>
  <si>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</si>
  <si>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</si>
  <si>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</si>
  <si>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</si>
  <si>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</si>
  <si>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</si>
  <si>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</si>
  <si>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</si>
  <si>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</si>
  <si>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</si>
  <si>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</si>
  <si>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</si>
  <si>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</si>
  <si>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</si>
  <si>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</si>
  <si>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</si>
  <si>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</si>
  <si>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</si>
  <si>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</si>
  <si>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</si>
  <si>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</si>
  <si>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</si>
  <si>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</si>
  <si>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</si>
  <si>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</si>
  <si>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</si>
  <si>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</si>
  <si>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</si>
  <si>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</si>
  <si>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</si>
  <si>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</si>
  <si>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</si>
  <si>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</si>
  <si>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</si>
  <si>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</si>
  <si>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</si>
  <si>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</si>
  <si>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</si>
  <si>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</si>
  <si>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</si>
  <si>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</si>
  <si>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</si>
  <si>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</si>
  <si>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</si>
  <si>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</si>
  <si>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</si>
  <si>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</si>
  <si>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</si>
  <si>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</si>
  <si>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</si>
  <si>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</si>
  <si>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</si>
  <si>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</si>
  <si>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</si>
  <si>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</si>
  <si>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</si>
  <si>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</si>
  <si>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</si>
  <si>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</si>
  <si>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</si>
  <si>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</si>
  <si>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</si>
  <si>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</si>
  <si>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</si>
  <si>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</si>
  <si>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</si>
  <si>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</si>
  <si>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</si>
  <si>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</si>
  <si>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</si>
  <si>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</si>
  <si>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</si>
  <si>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</si>
  <si>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</si>
  <si>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</si>
  <si>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</si>
  <si>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</si>
  <si>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</si>
  <si>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</si>
  <si>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</si>
  <si>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</si>
  <si>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</si>
  <si>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</si>
  <si>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</si>
  <si>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</si>
  <si>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</si>
  <si>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OKRES: I-VIII 2017 r. (wstępne) - ważniejsze państwa</t>
  </si>
  <si>
    <t>Kierunki, wartość, wolumen oraz średnia cena uzyskana w eksporcie bydła żywego i mięsa wołowego w okresie I-VIII 2017r. (dane wstępne)</t>
  </si>
  <si>
    <t>Kierunki, wartość, wolumen oraz średnia cena uzyskana w imporcie bydła żywego i mięsa wołowego w okresie I-VIII 2017r. (dane 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</si>
  <si>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I-VIII 2017 r. (dane wstępne) </t>
    </r>
    <r>
      <rPr>
        <b/>
        <sz val="11"/>
        <rFont val="Times New Roman"/>
        <family val="1"/>
        <charset val="238"/>
      </rPr>
      <t xml:space="preserve">w porównaniu do I-VIII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</si>
  <si>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I-VIII 2017 r. (dane wstępne) </t>
    </r>
    <r>
      <rPr>
        <b/>
        <sz val="11"/>
        <rFont val="Times New Roman"/>
        <family val="1"/>
        <charset val="238"/>
      </rPr>
      <t>w porównaniu do  I-VIII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</si>
  <si>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I-VIII 2017 r. (wstępne)</t>
  </si>
  <si>
    <t>I-VIII 2016 r.</t>
  </si>
  <si>
    <t>zmiana I-VIII 2017 /I-VIII 2016 (%)</t>
  </si>
  <si>
    <t>2017-11-12</t>
  </si>
  <si>
    <t>NR 46/2017</t>
  </si>
  <si>
    <t>Notowania z okresu: 13.11 - 19.11.2017r.</t>
  </si>
  <si>
    <t>2017-11-19</t>
  </si>
  <si>
    <t>Ceny skupu bydła rzeźnego za okres:</t>
  </si>
  <si>
    <t>2017-11-13 - 2017-11-19</t>
  </si>
  <si>
    <t>- masa schłodzona [MS];  -masa poubojowa ciepła [MPC]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</si>
  <si>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13.11 - 19.11.2017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</si>
</sst>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3" fontId="56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2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164" fontId="176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2" fontId="13" fillId="0" borderId="46" xfId="0" quotePrefix="1" applyNumberFormat="1" applyFont="1" applyFill="1" applyBorder="1"/>
    <xf numFmtId="164" fontId="176" fillId="0" borderId="21" xfId="0" quotePrefix="1" applyNumberFormat="1" applyFont="1" applyFill="1" applyBorder="1"/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4" fontId="17" fillId="0" borderId="55" xfId="0" quotePrefix="1" applyNumberFormat="1" applyFont="1" applyBorder="1" applyAlignment="1">
      <alignment vertical="center" wrapText="1"/>
    </xf>
    <xf numFmtId="164" fontId="13" fillId="0" borderId="47" xfId="0" quotePrefix="1" applyNumberFormat="1" applyFont="1" applyFill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58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8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495300</xdr:colOff>
      <xdr:row>20</xdr:row>
      <xdr:rowOff>19050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5981700" cy="3095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</xdr:colOff>
      <xdr:row>21</xdr:row>
      <xdr:rowOff>0</xdr:rowOff>
    </xdr:from>
    <xdr:to>
      <xdr:col>9</xdr:col>
      <xdr:colOff>523875</xdr:colOff>
      <xdr:row>42</xdr:row>
      <xdr:rowOff>12700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400425"/>
          <a:ext cx="6010274" cy="3413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M32" sqref="M3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45" t="s">
        <v>368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4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42" t="s">
        <v>369</v>
      </c>
      <c r="C12" s="1043"/>
      <c r="D12" s="1043"/>
      <c r="E12" s="1043"/>
      <c r="F12" s="104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358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89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100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1" t="s">
        <v>339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2"/>
      <c r="C28" s="823"/>
      <c r="D28" s="823"/>
      <c r="E28" s="823"/>
      <c r="F28" s="823"/>
      <c r="G28" s="823"/>
      <c r="H28" s="823"/>
      <c r="I28" s="823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2" t="s">
        <v>351</v>
      </c>
      <c r="C29" s="823"/>
      <c r="D29" s="823"/>
      <c r="E29" s="823"/>
      <c r="F29" s="823"/>
      <c r="G29" s="823"/>
      <c r="H29" s="823"/>
      <c r="I29" s="823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15" t="s">
        <v>91</v>
      </c>
      <c r="B1" s="1115"/>
      <c r="C1" s="1115"/>
      <c r="D1" s="1115"/>
      <c r="E1" s="1115"/>
      <c r="F1" s="1115"/>
      <c r="G1" s="1115"/>
      <c r="H1" s="1115"/>
      <c r="I1" s="1115"/>
      <c r="J1" s="1115"/>
      <c r="K1" s="1115"/>
      <c r="L1" s="173"/>
    </row>
    <row r="2" spans="1:12" s="139" customFormat="1" ht="27" thickBot="1">
      <c r="A2" s="728"/>
      <c r="B2" s="718"/>
      <c r="C2" s="480"/>
      <c r="D2" s="480"/>
      <c r="E2" s="719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21" t="s">
        <v>103</v>
      </c>
      <c r="C3" s="1122"/>
      <c r="D3" s="1122"/>
      <c r="E3" s="1122"/>
      <c r="F3" s="1123"/>
      <c r="G3" s="1117" t="s">
        <v>74</v>
      </c>
      <c r="H3" s="1118"/>
      <c r="I3" s="1124" t="s">
        <v>331</v>
      </c>
      <c r="J3" s="1119" t="s">
        <v>75</v>
      </c>
      <c r="K3" s="1120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48" t="s">
        <v>71</v>
      </c>
      <c r="F4" s="749" t="s">
        <v>80</v>
      </c>
      <c r="G4" s="167" t="s">
        <v>81</v>
      </c>
      <c r="H4" s="754" t="s">
        <v>94</v>
      </c>
      <c r="I4" s="1125"/>
      <c r="J4" s="142" t="s">
        <v>73</v>
      </c>
      <c r="K4" s="752" t="s">
        <v>84</v>
      </c>
      <c r="L4" s="5"/>
    </row>
    <row r="5" spans="1:12" s="139" customFormat="1" ht="21" customHeight="1" thickBot="1">
      <c r="A5" s="69"/>
      <c r="B5" s="779" t="s">
        <v>370</v>
      </c>
      <c r="C5" s="780" t="s">
        <v>370</v>
      </c>
      <c r="D5" s="781" t="s">
        <v>370</v>
      </c>
      <c r="E5" s="750" t="s">
        <v>131</v>
      </c>
      <c r="F5" s="751" t="s">
        <v>82</v>
      </c>
      <c r="G5" s="782" t="s">
        <v>370</v>
      </c>
      <c r="H5" s="755" t="s">
        <v>93</v>
      </c>
      <c r="I5" s="783"/>
      <c r="J5" s="782" t="s">
        <v>370</v>
      </c>
      <c r="K5" s="753" t="s">
        <v>83</v>
      </c>
      <c r="L5" s="5"/>
    </row>
    <row r="6" spans="1:12" s="139" customFormat="1" ht="28.5" customHeight="1" thickBot="1">
      <c r="A6" s="90" t="s">
        <v>22</v>
      </c>
      <c r="B6" s="723">
        <v>6.7113359809615378</v>
      </c>
      <c r="C6" s="725">
        <v>13237.349074874828</v>
      </c>
      <c r="D6" s="726">
        <v>13502.096056372326</v>
      </c>
      <c r="E6" s="1036">
        <v>0.94382604590541141</v>
      </c>
      <c r="F6" s="1037">
        <v>9.8206557417022893</v>
      </c>
      <c r="G6" s="724">
        <v>307.9922563205597</v>
      </c>
      <c r="H6" s="1038">
        <v>1.1600704859221747</v>
      </c>
      <c r="I6" s="1038">
        <v>5.9824738793394001</v>
      </c>
      <c r="J6" s="1038">
        <v>100</v>
      </c>
      <c r="K6" s="1039" t="s">
        <v>23</v>
      </c>
    </row>
    <row r="7" spans="1:12" s="139" customFormat="1" ht="25.5" customHeight="1">
      <c r="A7" s="94" t="s">
        <v>107</v>
      </c>
      <c r="B7" s="1020">
        <v>7.0855316822710783</v>
      </c>
      <c r="C7" s="1021">
        <v>13145.69885393521</v>
      </c>
      <c r="D7" s="1022">
        <v>13408.612831013914</v>
      </c>
      <c r="E7" s="727">
        <v>2.4452563022648768</v>
      </c>
      <c r="F7" s="953">
        <v>3.327134846786505</v>
      </c>
      <c r="G7" s="1023">
        <v>245.38780487804877</v>
      </c>
      <c r="H7" s="720">
        <v>-2.4753278647772152</v>
      </c>
      <c r="I7" s="720">
        <v>32.258064516129032</v>
      </c>
      <c r="J7" s="720">
        <v>0.21731064822176288</v>
      </c>
      <c r="K7" s="973">
        <v>4.3172910888878924E-2</v>
      </c>
    </row>
    <row r="8" spans="1:12" s="139" customFormat="1" ht="24" customHeight="1">
      <c r="A8" s="86" t="s">
        <v>108</v>
      </c>
      <c r="B8" s="1024">
        <v>7.6748521383037156</v>
      </c>
      <c r="C8" s="1025">
        <v>14239.057770507821</v>
      </c>
      <c r="D8" s="1026">
        <v>14523.838925917978</v>
      </c>
      <c r="E8" s="721">
        <v>0.44790740603422219</v>
      </c>
      <c r="F8" s="92">
        <v>7.5534929262214208</v>
      </c>
      <c r="G8" s="1027">
        <v>342.82896457765668</v>
      </c>
      <c r="H8" s="721">
        <v>0.59818434917928709</v>
      </c>
      <c r="I8" s="721">
        <v>13.904407200496586</v>
      </c>
      <c r="J8" s="721">
        <v>38.903906291408283</v>
      </c>
      <c r="K8" s="92">
        <v>2.705726311630734</v>
      </c>
    </row>
    <row r="9" spans="1:12" s="139" customFormat="1" ht="24" customHeight="1">
      <c r="A9" s="86" t="s">
        <v>109</v>
      </c>
      <c r="B9" s="1024">
        <v>7.5022587485828369</v>
      </c>
      <c r="C9" s="1025">
        <v>14022.913548752966</v>
      </c>
      <c r="D9" s="1026">
        <v>14303.371819728025</v>
      </c>
      <c r="E9" s="721">
        <v>1.644938389586394E-2</v>
      </c>
      <c r="F9" s="92">
        <v>4.3995101726939341</v>
      </c>
      <c r="G9" s="1027">
        <v>378.16461769115443</v>
      </c>
      <c r="H9" s="721">
        <v>0.7734609486634062</v>
      </c>
      <c r="I9" s="721">
        <v>3.5714285714285712</v>
      </c>
      <c r="J9" s="721">
        <v>7.0705464567763814</v>
      </c>
      <c r="K9" s="92">
        <v>-0.16459566208666754</v>
      </c>
    </row>
    <row r="10" spans="1:12" s="139" customFormat="1" ht="24" customHeight="1">
      <c r="A10" s="86" t="s">
        <v>110</v>
      </c>
      <c r="B10" s="1028" t="s">
        <v>104</v>
      </c>
      <c r="C10" s="1029" t="s">
        <v>104</v>
      </c>
      <c r="D10" s="1030" t="s">
        <v>104</v>
      </c>
      <c r="E10" s="1031" t="s">
        <v>104</v>
      </c>
      <c r="F10" s="861" t="s">
        <v>104</v>
      </c>
      <c r="G10" s="1027" t="s">
        <v>104</v>
      </c>
      <c r="H10" s="721" t="s">
        <v>104</v>
      </c>
      <c r="I10" s="721" t="s">
        <v>104</v>
      </c>
      <c r="J10" s="955" t="s">
        <v>104</v>
      </c>
      <c r="K10" s="974" t="s">
        <v>104</v>
      </c>
    </row>
    <row r="11" spans="1:12" s="139" customFormat="1" ht="24" customHeight="1">
      <c r="A11" s="86" t="s">
        <v>101</v>
      </c>
      <c r="B11" s="1024">
        <v>5.3927800256260463</v>
      </c>
      <c r="C11" s="1025">
        <v>11597.376399195799</v>
      </c>
      <c r="D11" s="1026">
        <v>11829.323927179716</v>
      </c>
      <c r="E11" s="721">
        <v>0.49631799474182131</v>
      </c>
      <c r="F11" s="92">
        <v>16.429665637049542</v>
      </c>
      <c r="G11" s="1027">
        <v>273.28242376856923</v>
      </c>
      <c r="H11" s="721">
        <v>1.056418769875906</v>
      </c>
      <c r="I11" s="721">
        <v>-0.18729514593413454</v>
      </c>
      <c r="J11" s="721">
        <v>33.895160862882278</v>
      </c>
      <c r="K11" s="92">
        <v>-2.0951773013689277</v>
      </c>
    </row>
    <row r="12" spans="1:12" s="139" customFormat="1" ht="24" customHeight="1" thickBot="1">
      <c r="A12" s="87" t="s">
        <v>111</v>
      </c>
      <c r="B12" s="1032">
        <v>6.8054479987182486</v>
      </c>
      <c r="C12" s="1033">
        <v>13188.85271069428</v>
      </c>
      <c r="D12" s="1034">
        <v>13452.629764908166</v>
      </c>
      <c r="E12" s="722">
        <v>0.89878247529078892</v>
      </c>
      <c r="F12" s="93">
        <v>7.5854775895330144</v>
      </c>
      <c r="G12" s="1035">
        <v>274.78086239020496</v>
      </c>
      <c r="H12" s="722">
        <v>-0.21898820856983559</v>
      </c>
      <c r="I12" s="722">
        <v>3.4416299559471364</v>
      </c>
      <c r="J12" s="722">
        <v>19.913075740711296</v>
      </c>
      <c r="K12" s="93">
        <v>-0.48912625906401175</v>
      </c>
    </row>
    <row r="13" spans="1:12" s="139" customFormat="1"/>
    <row r="14" spans="1:12" s="139" customFormat="1" ht="46.5" customHeight="1">
      <c r="A14" s="1116" t="s">
        <v>130</v>
      </c>
      <c r="B14" s="1116"/>
      <c r="C14" s="1116"/>
      <c r="D14" s="1116"/>
      <c r="E14" s="1116"/>
      <c r="F14" s="1116"/>
      <c r="G14" s="1116"/>
      <c r="H14" s="1116"/>
      <c r="I14" s="1116"/>
      <c r="J14" s="1116"/>
      <c r="K14" s="1116"/>
    </row>
    <row r="15" spans="1:12" s="139" customFormat="1" ht="33.75" customHeight="1">
      <c r="A15" s="1116" t="s">
        <v>102</v>
      </c>
      <c r="B15" s="1116"/>
      <c r="C15" s="1116"/>
      <c r="D15" s="1116"/>
      <c r="E15" s="1116"/>
      <c r="F15" s="1116"/>
      <c r="G15" s="1116"/>
      <c r="H15" s="1116"/>
      <c r="I15" s="1116"/>
      <c r="J15" s="1116"/>
      <c r="K15" s="1116"/>
    </row>
    <row r="16" spans="1:12" s="139" customFormat="1">
      <c r="A16" s="1116" t="s">
        <v>175</v>
      </c>
      <c r="B16" s="1116"/>
      <c r="C16" s="1116"/>
      <c r="D16" s="1116"/>
      <c r="E16" s="1116"/>
      <c r="F16" s="1116"/>
      <c r="G16" s="1116"/>
      <c r="H16" s="1116"/>
      <c r="I16" s="1116"/>
      <c r="J16" s="1116"/>
      <c r="K16" s="1116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O39" sqref="O39"/>
    </sheetView>
  </sheetViews>
  <sheetFormatPr defaultRowHeight="12.75"/>
  <sheetData>
    <row r="43" spans="1:2">
      <c r="A43" t="s">
        <v>338</v>
      </c>
    </row>
    <row r="45" spans="1:2">
      <c r="B45" s="810"/>
    </row>
    <row r="60" spans="1:8">
      <c r="A60" s="810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6" t="s">
        <v>90</v>
      </c>
      <c r="B1" s="1126"/>
      <c r="C1" s="1126"/>
      <c r="D1" s="1126"/>
      <c r="E1" s="1126"/>
      <c r="F1" s="1126"/>
      <c r="G1" s="1126"/>
      <c r="H1" s="1126"/>
      <c r="I1" s="1126"/>
      <c r="J1" s="1126"/>
      <c r="K1" s="165"/>
    </row>
    <row r="2" spans="1:11" ht="38.25" customHeight="1" thickBot="1">
      <c r="A2" s="1047"/>
      <c r="B2" s="1054"/>
      <c r="C2" s="169" t="s">
        <v>85</v>
      </c>
      <c r="D2" s="170"/>
      <c r="E2" s="916"/>
      <c r="F2" s="917" t="s">
        <v>346</v>
      </c>
      <c r="G2" s="918" t="s">
        <v>347</v>
      </c>
      <c r="H2" s="915" t="s">
        <v>94</v>
      </c>
      <c r="I2" s="1055" t="s">
        <v>348</v>
      </c>
      <c r="J2" s="918" t="s">
        <v>349</v>
      </c>
    </row>
    <row r="3" spans="1:11" ht="25.5">
      <c r="A3" s="1048" t="s">
        <v>76</v>
      </c>
      <c r="B3" s="30" t="s">
        <v>86</v>
      </c>
      <c r="C3" s="920" t="s">
        <v>87</v>
      </c>
      <c r="D3" s="921" t="s">
        <v>88</v>
      </c>
      <c r="E3" s="922" t="s">
        <v>95</v>
      </c>
      <c r="F3" s="171" t="s">
        <v>81</v>
      </c>
      <c r="G3" s="923" t="s">
        <v>71</v>
      </c>
      <c r="H3" s="919" t="s">
        <v>96</v>
      </c>
      <c r="I3" s="1049" t="s">
        <v>73</v>
      </c>
      <c r="J3" s="924" t="s">
        <v>95</v>
      </c>
    </row>
    <row r="4" spans="1:11" ht="13.5" thickBot="1">
      <c r="A4" s="172"/>
      <c r="B4" s="927" t="s">
        <v>370</v>
      </c>
      <c r="C4" s="925" t="s">
        <v>370</v>
      </c>
      <c r="D4" s="925" t="s">
        <v>370</v>
      </c>
      <c r="E4" s="926" t="s">
        <v>73</v>
      </c>
      <c r="F4" s="927" t="s">
        <v>370</v>
      </c>
      <c r="G4" s="926" t="s">
        <v>97</v>
      </c>
      <c r="H4" s="928" t="s">
        <v>93</v>
      </c>
      <c r="I4" s="1050" t="s">
        <v>370</v>
      </c>
      <c r="J4" s="945" t="s">
        <v>83</v>
      </c>
    </row>
    <row r="5" spans="1:11" ht="16.5" thickBot="1">
      <c r="A5" s="1060" t="s">
        <v>353</v>
      </c>
      <c r="B5" s="1057"/>
      <c r="C5" s="1058"/>
      <c r="D5" s="1058"/>
      <c r="E5" s="1059"/>
      <c r="F5" s="1061"/>
      <c r="G5" s="1059"/>
      <c r="H5" s="1062"/>
      <c r="I5" s="1058"/>
      <c r="J5" s="1059"/>
    </row>
    <row r="6" spans="1:11" ht="14.25" thickBot="1">
      <c r="A6" s="1081" t="s">
        <v>22</v>
      </c>
      <c r="B6" s="930">
        <v>6.766961852505605</v>
      </c>
      <c r="C6" s="931">
        <v>13347.064797841429</v>
      </c>
      <c r="D6" s="931">
        <v>13614.006093798258</v>
      </c>
      <c r="E6" s="932">
        <v>1.4145064110429617</v>
      </c>
      <c r="F6" s="932">
        <v>306.35747543784709</v>
      </c>
      <c r="G6" s="932">
        <v>2.0047040100415696</v>
      </c>
      <c r="H6" s="932">
        <v>18.351870576339739</v>
      </c>
      <c r="I6" s="932">
        <v>100</v>
      </c>
      <c r="J6" s="946" t="s">
        <v>23</v>
      </c>
    </row>
    <row r="7" spans="1:11">
      <c r="A7" s="1063" t="s">
        <v>107</v>
      </c>
      <c r="B7" s="1080">
        <v>6.819132655058441</v>
      </c>
      <c r="C7" s="1065">
        <v>12651.452050201187</v>
      </c>
      <c r="D7" s="1065">
        <v>12904.481091205211</v>
      </c>
      <c r="E7" s="1066">
        <v>3.4402827189450877</v>
      </c>
      <c r="F7" s="1067">
        <v>227.43703703703704</v>
      </c>
      <c r="G7" s="1072">
        <v>-7.1748709460429563</v>
      </c>
      <c r="H7" s="1066">
        <v>50</v>
      </c>
      <c r="I7" s="1067">
        <v>0.28833831695856471</v>
      </c>
      <c r="J7" s="1068">
        <v>6.0835789152700215E-2</v>
      </c>
    </row>
    <row r="8" spans="1:11">
      <c r="A8" s="933" t="s">
        <v>108</v>
      </c>
      <c r="B8" s="934">
        <v>7.699791294085335</v>
      </c>
      <c r="C8" s="935">
        <v>14285.32707622511</v>
      </c>
      <c r="D8" s="935">
        <v>14571.033617749614</v>
      </c>
      <c r="E8" s="937">
        <v>0.86068195127955971</v>
      </c>
      <c r="F8" s="1052">
        <v>341.48120176405735</v>
      </c>
      <c r="G8" s="936">
        <v>0.96555393734586437</v>
      </c>
      <c r="H8" s="937">
        <v>33.039970663733044</v>
      </c>
      <c r="I8" s="1052">
        <v>38.744126441691584</v>
      </c>
      <c r="J8" s="947">
        <v>4.2774934791031143</v>
      </c>
    </row>
    <row r="9" spans="1:11">
      <c r="A9" s="933" t="s">
        <v>109</v>
      </c>
      <c r="B9" s="934">
        <v>7.4757197437338938</v>
      </c>
      <c r="C9" s="935">
        <v>13973.307932212885</v>
      </c>
      <c r="D9" s="935">
        <v>14252.774090857143</v>
      </c>
      <c r="E9" s="937">
        <v>0.10663569305582769</v>
      </c>
      <c r="F9" s="1052">
        <v>377.5020030816641</v>
      </c>
      <c r="G9" s="936">
        <v>2.0719767753157545</v>
      </c>
      <c r="H9" s="937">
        <v>31.910569105691057</v>
      </c>
      <c r="I9" s="1052">
        <v>6.9307988039299442</v>
      </c>
      <c r="J9" s="947">
        <v>0.71239637723631422</v>
      </c>
    </row>
    <row r="10" spans="1:11">
      <c r="A10" s="933" t="s">
        <v>110</v>
      </c>
      <c r="B10" s="938" t="s">
        <v>104</v>
      </c>
      <c r="C10" s="935" t="s">
        <v>104</v>
      </c>
      <c r="D10" s="935" t="s">
        <v>104</v>
      </c>
      <c r="E10" s="937" t="s">
        <v>104</v>
      </c>
      <c r="F10" s="1052" t="s">
        <v>104</v>
      </c>
      <c r="G10" s="936" t="s">
        <v>104</v>
      </c>
      <c r="H10" s="937" t="s">
        <v>104</v>
      </c>
      <c r="I10" s="1056" t="s">
        <v>104</v>
      </c>
      <c r="J10" s="948" t="s">
        <v>104</v>
      </c>
    </row>
    <row r="11" spans="1:11">
      <c r="A11" s="933" t="s">
        <v>101</v>
      </c>
      <c r="B11" s="934">
        <v>5.5012652588644579</v>
      </c>
      <c r="C11" s="935">
        <v>11830.677976052597</v>
      </c>
      <c r="D11" s="935">
        <v>12067.29153557365</v>
      </c>
      <c r="E11" s="937">
        <v>-9.2583898638141288E-2</v>
      </c>
      <c r="F11" s="1052">
        <v>269.97050524934383</v>
      </c>
      <c r="G11" s="936">
        <v>0.8009922501992256</v>
      </c>
      <c r="H11" s="937">
        <v>7.02247191011236</v>
      </c>
      <c r="I11" s="1052">
        <v>32.550192225544642</v>
      </c>
      <c r="J11" s="947">
        <v>-3.4457632850721396</v>
      </c>
    </row>
    <row r="12" spans="1:11" ht="13.5" thickBot="1">
      <c r="A12" s="939" t="s">
        <v>111</v>
      </c>
      <c r="B12" s="940">
        <v>6.8277793034393373</v>
      </c>
      <c r="C12" s="941">
        <v>13232.13043302197</v>
      </c>
      <c r="D12" s="941">
        <v>13496.773041682409</v>
      </c>
      <c r="E12" s="943">
        <v>1.4473180347432484</v>
      </c>
      <c r="F12" s="1053">
        <v>276.25641153081511</v>
      </c>
      <c r="G12" s="942">
        <v>-1.8152523127078289E-2</v>
      </c>
      <c r="H12" s="943">
        <v>10.125889436234264</v>
      </c>
      <c r="I12" s="1053">
        <v>21.486544211875266</v>
      </c>
      <c r="J12" s="949">
        <v>-1.6049623604199823</v>
      </c>
    </row>
    <row r="13" spans="1:11" ht="16.5" thickBot="1">
      <c r="A13" s="1074" t="s">
        <v>350</v>
      </c>
      <c r="B13" s="1075"/>
      <c r="C13" s="1076"/>
      <c r="D13" s="1076"/>
      <c r="E13" s="1076"/>
      <c r="F13" s="1077"/>
      <c r="G13" s="1079"/>
      <c r="H13" s="1073"/>
      <c r="I13" s="1078"/>
      <c r="J13" s="1079"/>
    </row>
    <row r="14" spans="1:11" ht="14.25" thickBot="1">
      <c r="A14" s="929" t="s">
        <v>22</v>
      </c>
      <c r="B14" s="930">
        <v>6.8022587986451626</v>
      </c>
      <c r="C14" s="931">
        <v>13416.684020996376</v>
      </c>
      <c r="D14" s="931">
        <v>13685.017701416304</v>
      </c>
      <c r="E14" s="932">
        <v>0.46786339454148806</v>
      </c>
      <c r="F14" s="1051">
        <v>312.49873007968125</v>
      </c>
      <c r="G14" s="1071">
        <v>0.70700102307303592</v>
      </c>
      <c r="H14" s="932">
        <v>-5.7166334076769578</v>
      </c>
      <c r="I14" s="1051">
        <v>100</v>
      </c>
      <c r="J14" s="946" t="s">
        <v>23</v>
      </c>
    </row>
    <row r="15" spans="1:11">
      <c r="A15" s="1063" t="s">
        <v>107</v>
      </c>
      <c r="B15" s="1080">
        <v>7.5027999723039231</v>
      </c>
      <c r="C15" s="1065">
        <v>13919.851525610246</v>
      </c>
      <c r="D15" s="1065">
        <v>14198.248556122451</v>
      </c>
      <c r="E15" s="1066">
        <v>2.246044566830983</v>
      </c>
      <c r="F15" s="1067">
        <v>280</v>
      </c>
      <c r="G15" s="1072">
        <v>7.3746312684365769</v>
      </c>
      <c r="H15" s="1066">
        <v>7.6923076923076925</v>
      </c>
      <c r="I15" s="1067">
        <v>0.1743027888446215</v>
      </c>
      <c r="J15" s="1068">
        <v>2.1702718413819766E-2</v>
      </c>
    </row>
    <row r="16" spans="1:11">
      <c r="A16" s="933" t="s">
        <v>108</v>
      </c>
      <c r="B16" s="934">
        <v>7.6994194586803575</v>
      </c>
      <c r="C16" s="935">
        <v>14284.637214620328</v>
      </c>
      <c r="D16" s="935">
        <v>14570.329958912735</v>
      </c>
      <c r="E16" s="937">
        <v>-8.3943270368331893E-2</v>
      </c>
      <c r="F16" s="1052">
        <v>344.38371411833629</v>
      </c>
      <c r="G16" s="936">
        <v>0.59469077405061166</v>
      </c>
      <c r="H16" s="937">
        <v>-0.66918824556299106</v>
      </c>
      <c r="I16" s="1052">
        <v>42.504980079681275</v>
      </c>
      <c r="J16" s="947">
        <v>2.1598691511685431</v>
      </c>
    </row>
    <row r="17" spans="1:10">
      <c r="A17" s="933" t="s">
        <v>109</v>
      </c>
      <c r="B17" s="934">
        <v>7.5892643930113337</v>
      </c>
      <c r="C17" s="935">
        <v>14185.540921516511</v>
      </c>
      <c r="D17" s="935">
        <v>14469.251739946842</v>
      </c>
      <c r="E17" s="937">
        <v>0.11646824455813537</v>
      </c>
      <c r="F17" s="1052">
        <v>378.06239870340357</v>
      </c>
      <c r="G17" s="936">
        <v>5.8882346070609645E-2</v>
      </c>
      <c r="H17" s="937">
        <v>-15.363511659807957</v>
      </c>
      <c r="I17" s="1052">
        <v>7.6817729083665336</v>
      </c>
      <c r="J17" s="947">
        <v>-0.8755695027145789</v>
      </c>
    </row>
    <row r="18" spans="1:10">
      <c r="A18" s="933" t="s">
        <v>110</v>
      </c>
      <c r="B18" s="944" t="s">
        <v>104</v>
      </c>
      <c r="C18" s="935" t="s">
        <v>104</v>
      </c>
      <c r="D18" s="935" t="s">
        <v>104</v>
      </c>
      <c r="E18" s="937" t="s">
        <v>104</v>
      </c>
      <c r="F18" s="1052" t="s">
        <v>104</v>
      </c>
      <c r="G18" s="936" t="s">
        <v>104</v>
      </c>
      <c r="H18" s="937" t="s">
        <v>104</v>
      </c>
      <c r="I18" s="1052" t="s">
        <v>104</v>
      </c>
      <c r="J18" s="947" t="s">
        <v>104</v>
      </c>
    </row>
    <row r="19" spans="1:10">
      <c r="A19" s="933" t="s">
        <v>101</v>
      </c>
      <c r="B19" s="934">
        <v>5.4408510484235064</v>
      </c>
      <c r="C19" s="935">
        <v>11700.75494284625</v>
      </c>
      <c r="D19" s="935">
        <v>11934.770041703176</v>
      </c>
      <c r="E19" s="937">
        <v>0.67741103929264379</v>
      </c>
      <c r="F19" s="1052">
        <v>277.43102595797285</v>
      </c>
      <c r="G19" s="936">
        <v>1.342965866738913</v>
      </c>
      <c r="H19" s="937">
        <v>-11.487964989059082</v>
      </c>
      <c r="I19" s="1052">
        <v>30.216633466135455</v>
      </c>
      <c r="J19" s="947">
        <v>-1.9702429278074973</v>
      </c>
    </row>
    <row r="20" spans="1:10" ht="13.5" thickBot="1">
      <c r="A20" s="939" t="s">
        <v>111</v>
      </c>
      <c r="B20" s="940">
        <v>6.8664344876435202</v>
      </c>
      <c r="C20" s="941">
        <v>13307.043580704496</v>
      </c>
      <c r="D20" s="941">
        <v>13573.184452318586</v>
      </c>
      <c r="E20" s="943">
        <v>0.23301118533598514</v>
      </c>
      <c r="F20" s="1053">
        <v>271.63730769230767</v>
      </c>
      <c r="G20" s="942">
        <v>-0.75245258510175828</v>
      </c>
      <c r="H20" s="943">
        <v>-2.3779724655819776</v>
      </c>
      <c r="I20" s="1053">
        <v>19.422310756972109</v>
      </c>
      <c r="J20" s="949">
        <v>0.66424056093971018</v>
      </c>
    </row>
    <row r="21" spans="1:10" ht="16.5" thickBot="1">
      <c r="A21" s="1074" t="s">
        <v>354</v>
      </c>
      <c r="B21" s="1075"/>
      <c r="C21" s="1076"/>
      <c r="D21" s="1076"/>
      <c r="E21" s="1076"/>
      <c r="F21" s="1077"/>
      <c r="G21" s="1078"/>
      <c r="H21" s="1076"/>
      <c r="I21" s="1078"/>
      <c r="J21" s="1079"/>
    </row>
    <row r="22" spans="1:10" ht="14.25" thickBot="1">
      <c r="A22" s="929" t="s">
        <v>22</v>
      </c>
      <c r="B22" s="930">
        <v>5.8138075166231236</v>
      </c>
      <c r="C22" s="931">
        <v>11467.075969670856</v>
      </c>
      <c r="D22" s="931">
        <v>11696.417489064273</v>
      </c>
      <c r="E22" s="932">
        <v>1.9931232952143365</v>
      </c>
      <c r="F22" s="1051">
        <v>293.71937457511899</v>
      </c>
      <c r="G22" s="1071">
        <v>0.63940654968028987</v>
      </c>
      <c r="H22" s="932">
        <v>7.2939460247994168</v>
      </c>
      <c r="I22" s="1051">
        <v>100</v>
      </c>
      <c r="J22" s="946" t="s">
        <v>23</v>
      </c>
    </row>
    <row r="23" spans="1:10">
      <c r="A23" s="1063" t="s">
        <v>107</v>
      </c>
      <c r="B23" s="1064" t="s">
        <v>104</v>
      </c>
      <c r="C23" s="1065" t="s">
        <v>104</v>
      </c>
      <c r="D23" s="1065" t="s">
        <v>104</v>
      </c>
      <c r="E23" s="1066" t="s">
        <v>104</v>
      </c>
      <c r="F23" s="1067" t="s">
        <v>104</v>
      </c>
      <c r="G23" s="1072" t="s">
        <v>104</v>
      </c>
      <c r="H23" s="1066" t="s">
        <v>104</v>
      </c>
      <c r="I23" s="1069" t="s">
        <v>104</v>
      </c>
      <c r="J23" s="1070" t="s">
        <v>104</v>
      </c>
    </row>
    <row r="24" spans="1:10">
      <c r="A24" s="933" t="s">
        <v>108</v>
      </c>
      <c r="B24" s="934">
        <v>7.0870734986471549</v>
      </c>
      <c r="C24" s="935">
        <v>13148.559366692309</v>
      </c>
      <c r="D24" s="935">
        <v>13411.530554026154</v>
      </c>
      <c r="E24" s="937">
        <v>2.5398936757160961</v>
      </c>
      <c r="F24" s="1052">
        <v>341.29798657718129</v>
      </c>
      <c r="G24" s="936">
        <v>-1.5176452458304073</v>
      </c>
      <c r="H24" s="937">
        <v>6.4285714285714279</v>
      </c>
      <c r="I24" s="1052">
        <v>20.258327668252889</v>
      </c>
      <c r="J24" s="947">
        <v>-0.16472120118547551</v>
      </c>
    </row>
    <row r="25" spans="1:10">
      <c r="A25" s="933" t="s">
        <v>109</v>
      </c>
      <c r="B25" s="934">
        <v>6.9758152816756462</v>
      </c>
      <c r="C25" s="935">
        <v>13038.907068552609</v>
      </c>
      <c r="D25" s="935">
        <v>13299.685209923662</v>
      </c>
      <c r="E25" s="937">
        <v>1.234227642666428</v>
      </c>
      <c r="F25" s="1052">
        <v>385.30588235294124</v>
      </c>
      <c r="G25" s="936">
        <v>-0.40280202606081472</v>
      </c>
      <c r="H25" s="937">
        <v>1.4925373134328357</v>
      </c>
      <c r="I25" s="1052">
        <v>4.6227056424201223</v>
      </c>
      <c r="J25" s="947">
        <v>-0.264238194195487</v>
      </c>
    </row>
    <row r="26" spans="1:10">
      <c r="A26" s="933" t="s">
        <v>110</v>
      </c>
      <c r="B26" s="938" t="s">
        <v>104</v>
      </c>
      <c r="C26" s="935" t="s">
        <v>104</v>
      </c>
      <c r="D26" s="935" t="s">
        <v>104</v>
      </c>
      <c r="E26" s="937" t="s">
        <v>104</v>
      </c>
      <c r="F26" s="1052" t="s">
        <v>104</v>
      </c>
      <c r="G26" s="936" t="s">
        <v>104</v>
      </c>
      <c r="H26" s="937" t="s">
        <v>104</v>
      </c>
      <c r="I26" s="1056">
        <v>3.7350597609561755E-2</v>
      </c>
      <c r="J26" s="948">
        <v>2.5612130653346235E-2</v>
      </c>
    </row>
    <row r="27" spans="1:10">
      <c r="A27" s="933" t="s">
        <v>101</v>
      </c>
      <c r="B27" s="934">
        <v>4.9090876196389566</v>
      </c>
      <c r="C27" s="935">
        <v>10557.177676642916</v>
      </c>
      <c r="D27" s="935">
        <v>10768.321230175774</v>
      </c>
      <c r="E27" s="937">
        <v>3.3987365281944668</v>
      </c>
      <c r="F27" s="1052">
        <v>273.32195652173914</v>
      </c>
      <c r="G27" s="936">
        <v>1.8866429976948949</v>
      </c>
      <c r="H27" s="937">
        <v>12.607099143206854</v>
      </c>
      <c r="I27" s="1052">
        <v>62.54248810333106</v>
      </c>
      <c r="J27" s="947">
        <v>2.9509490807198304</v>
      </c>
    </row>
    <row r="28" spans="1:10" ht="13.5" thickBot="1">
      <c r="A28" s="939" t="s">
        <v>111</v>
      </c>
      <c r="B28" s="940">
        <v>6.0795205895367799</v>
      </c>
      <c r="C28" s="941">
        <v>11782.016646389107</v>
      </c>
      <c r="D28" s="941">
        <v>12017.656979316889</v>
      </c>
      <c r="E28" s="943">
        <v>9.0744760176401151E-2</v>
      </c>
      <c r="F28" s="1053">
        <v>284.8508108108108</v>
      </c>
      <c r="G28" s="942">
        <v>1.6522821685417608</v>
      </c>
      <c r="H28" s="943">
        <v>-10.628019323671497</v>
      </c>
      <c r="I28" s="1053">
        <v>12.57647858599592</v>
      </c>
      <c r="J28" s="949">
        <v>-2.5219896853388715</v>
      </c>
    </row>
    <row r="30" spans="1:10">
      <c r="A30" s="88" t="s">
        <v>322</v>
      </c>
    </row>
    <row r="32" spans="1:10" ht="15.75" thickBot="1">
      <c r="A32" s="65" t="s">
        <v>63</v>
      </c>
      <c r="B32" s="66"/>
    </row>
    <row r="33" spans="1:8" ht="15" thickBot="1">
      <c r="A33" s="738" t="s">
        <v>61</v>
      </c>
      <c r="B33" s="1128" t="s">
        <v>62</v>
      </c>
      <c r="C33" s="1129"/>
      <c r="D33" s="1129"/>
      <c r="E33" s="1129"/>
      <c r="F33" s="1129"/>
      <c r="G33" s="1129"/>
      <c r="H33" s="1130"/>
    </row>
    <row r="34" spans="1:8" ht="15.75">
      <c r="A34" s="739" t="s">
        <v>65</v>
      </c>
      <c r="B34" s="1134" t="s">
        <v>66</v>
      </c>
      <c r="C34" s="1135"/>
      <c r="D34" s="1135"/>
      <c r="E34" s="1135"/>
      <c r="F34" s="1135"/>
      <c r="G34" s="1135"/>
      <c r="H34" s="1136"/>
    </row>
    <row r="35" spans="1:8" ht="15.75">
      <c r="A35" s="736" t="s">
        <v>67</v>
      </c>
      <c r="B35" s="1131" t="s">
        <v>68</v>
      </c>
      <c r="C35" s="1132"/>
      <c r="D35" s="1132"/>
      <c r="E35" s="1132"/>
      <c r="F35" s="1132"/>
      <c r="G35" s="1132"/>
      <c r="H35" s="1133"/>
    </row>
    <row r="36" spans="1:8" ht="16.5" thickBot="1">
      <c r="A36" s="737" t="s">
        <v>69</v>
      </c>
      <c r="B36" s="1137" t="s">
        <v>64</v>
      </c>
      <c r="C36" s="1138"/>
      <c r="D36" s="1138"/>
      <c r="E36" s="1138"/>
      <c r="F36" s="1138"/>
      <c r="G36" s="1138"/>
      <c r="H36" s="1139"/>
    </row>
    <row r="37" spans="1:8">
      <c r="A37" s="1127"/>
      <c r="B37" s="1127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49" zoomScale="90" zoomScaleNormal="90" workbookViewId="0">
      <selection activeCell="P85" sqref="P84:Q85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37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107" t="s">
        <v>371</v>
      </c>
      <c r="B1" s="1107"/>
      <c r="C1" s="1108"/>
      <c r="D1" s="1108"/>
      <c r="E1" s="1109" t="s">
        <v>372</v>
      </c>
      <c r="F1" s="139"/>
      <c r="G1" s="1110"/>
      <c r="H1" s="1108"/>
      <c r="I1" s="1108"/>
      <c r="J1" s="1108"/>
      <c r="K1" s="1108"/>
    </row>
    <row r="2" spans="1:12" ht="15" customHeight="1" thickBot="1">
      <c r="A2" s="1111" t="s">
        <v>373</v>
      </c>
      <c r="B2" s="1111"/>
      <c r="C2" s="1108"/>
      <c r="D2" s="1108"/>
      <c r="E2" s="1108"/>
      <c r="F2" s="1110"/>
      <c r="G2" s="1108"/>
      <c r="H2" s="1108"/>
      <c r="I2" s="1108"/>
      <c r="J2" s="1108"/>
      <c r="K2" s="1108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45"/>
      <c r="H4" s="1140" t="s">
        <v>10</v>
      </c>
      <c r="I4" s="1141"/>
      <c r="J4" s="831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32" t="s">
        <v>40</v>
      </c>
      <c r="D5" s="832"/>
      <c r="E5" s="833" t="s">
        <v>41</v>
      </c>
      <c r="F5" s="834"/>
      <c r="G5" s="851"/>
      <c r="H5" s="1142" t="s">
        <v>15</v>
      </c>
      <c r="I5" s="1143"/>
      <c r="J5" s="835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91" t="s">
        <v>370</v>
      </c>
      <c r="D6" s="892" t="s">
        <v>367</v>
      </c>
      <c r="E6" s="893" t="s">
        <v>370</v>
      </c>
      <c r="F6" s="894" t="s">
        <v>367</v>
      </c>
      <c r="G6" s="863" t="s">
        <v>20</v>
      </c>
      <c r="H6" s="95" t="s">
        <v>370</v>
      </c>
      <c r="I6" s="97" t="s">
        <v>20</v>
      </c>
      <c r="J6" s="895" t="s">
        <v>20</v>
      </c>
      <c r="K6" s="896" t="s">
        <v>370</v>
      </c>
      <c r="L6" s="897" t="s">
        <v>21</v>
      </c>
    </row>
    <row r="7" spans="1:12" ht="15" thickBot="1">
      <c r="A7" s="39" t="s">
        <v>22</v>
      </c>
      <c r="B7" s="40" t="s">
        <v>23</v>
      </c>
      <c r="C7" s="98">
        <v>13237.349074874828</v>
      </c>
      <c r="D7" s="98">
        <v>13113.579694170683</v>
      </c>
      <c r="E7" s="99">
        <v>13502.096056372326</v>
      </c>
      <c r="F7" s="864">
        <v>13375.851288054097</v>
      </c>
      <c r="G7" s="865">
        <v>0.94382604590541141</v>
      </c>
      <c r="H7" s="100">
        <v>307.9922563205597</v>
      </c>
      <c r="I7" s="100">
        <v>1.1600704859221747</v>
      </c>
      <c r="J7" s="101">
        <v>5.9824738793394001</v>
      </c>
      <c r="K7" s="100">
        <v>100</v>
      </c>
      <c r="L7" s="866" t="s">
        <v>23</v>
      </c>
    </row>
    <row r="8" spans="1:12" ht="15" thickBot="1">
      <c r="A8" s="41"/>
      <c r="B8" s="42"/>
      <c r="C8" s="102"/>
      <c r="D8" s="102"/>
      <c r="E8" s="102"/>
      <c r="F8" s="102"/>
      <c r="G8" s="867"/>
      <c r="H8" s="101"/>
      <c r="I8" s="101"/>
      <c r="J8" s="101"/>
      <c r="K8" s="101"/>
      <c r="L8" s="868"/>
    </row>
    <row r="9" spans="1:12" ht="15">
      <c r="A9" s="43" t="s">
        <v>112</v>
      </c>
      <c r="B9" s="44" t="s">
        <v>23</v>
      </c>
      <c r="C9" s="103">
        <v>13145.69885393521</v>
      </c>
      <c r="D9" s="103">
        <v>12831.925389643036</v>
      </c>
      <c r="E9" s="104">
        <v>13408.612831013914</v>
      </c>
      <c r="F9" s="104">
        <v>13088.563897435897</v>
      </c>
      <c r="G9" s="869">
        <v>2.4452563022648768</v>
      </c>
      <c r="H9" s="105">
        <v>245.38780487804877</v>
      </c>
      <c r="I9" s="105">
        <v>-2.4753278647772152</v>
      </c>
      <c r="J9" s="105">
        <v>32.258064516129032</v>
      </c>
      <c r="K9" s="105">
        <v>0.21731064822176288</v>
      </c>
      <c r="L9" s="870">
        <v>4.3172910888878924E-2</v>
      </c>
    </row>
    <row r="10" spans="1:12" ht="15">
      <c r="A10" s="52" t="s">
        <v>113</v>
      </c>
      <c r="B10" s="106" t="s">
        <v>23</v>
      </c>
      <c r="C10" s="107">
        <v>14239.057770507821</v>
      </c>
      <c r="D10" s="107">
        <v>14175.564367857041</v>
      </c>
      <c r="E10" s="108">
        <v>14523.838925917978</v>
      </c>
      <c r="F10" s="108">
        <v>14459.075655214183</v>
      </c>
      <c r="G10" s="871">
        <v>0.44790740603422219</v>
      </c>
      <c r="H10" s="109">
        <v>342.82896457765668</v>
      </c>
      <c r="I10" s="109">
        <v>0.59818434917928709</v>
      </c>
      <c r="J10" s="109">
        <v>13.904407200496586</v>
      </c>
      <c r="K10" s="109">
        <v>38.903906291408283</v>
      </c>
      <c r="L10" s="872">
        <v>2.705726311630734</v>
      </c>
    </row>
    <row r="11" spans="1:12" ht="15">
      <c r="A11" s="45" t="s">
        <v>114</v>
      </c>
      <c r="B11" s="46" t="s">
        <v>23</v>
      </c>
      <c r="C11" s="110">
        <v>14022.913548752966</v>
      </c>
      <c r="D11" s="110">
        <v>14020.607245242663</v>
      </c>
      <c r="E11" s="111">
        <v>14303.371819728025</v>
      </c>
      <c r="F11" s="111">
        <v>14301.019390147518</v>
      </c>
      <c r="G11" s="873">
        <v>1.644938389586394E-2</v>
      </c>
      <c r="H11" s="112">
        <v>378.16461769115443</v>
      </c>
      <c r="I11" s="112">
        <v>0.7734609486634062</v>
      </c>
      <c r="J11" s="112">
        <v>3.5714285714285712</v>
      </c>
      <c r="K11" s="112">
        <v>7.0705464567763814</v>
      </c>
      <c r="L11" s="874">
        <v>-0.16459566208666754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73" t="s">
        <v>104</v>
      </c>
      <c r="H12" s="112" t="s">
        <v>104</v>
      </c>
      <c r="I12" s="112" t="s">
        <v>104</v>
      </c>
      <c r="J12" s="112" t="s">
        <v>104</v>
      </c>
      <c r="K12" s="112" t="s">
        <v>104</v>
      </c>
      <c r="L12" s="874" t="s">
        <v>104</v>
      </c>
    </row>
    <row r="13" spans="1:12" ht="15">
      <c r="A13" s="45" t="s">
        <v>101</v>
      </c>
      <c r="B13" s="46" t="s">
        <v>23</v>
      </c>
      <c r="C13" s="110">
        <v>11597.376399195799</v>
      </c>
      <c r="D13" s="110">
        <v>11540.100802302626</v>
      </c>
      <c r="E13" s="111">
        <v>11829.323927179716</v>
      </c>
      <c r="F13" s="111">
        <v>11770.902818348679</v>
      </c>
      <c r="G13" s="873">
        <v>0.49631799474182131</v>
      </c>
      <c r="H13" s="112">
        <v>273.28242376856923</v>
      </c>
      <c r="I13" s="112">
        <v>1.056418769875906</v>
      </c>
      <c r="J13" s="112">
        <v>-0.18729514593413454</v>
      </c>
      <c r="K13" s="112">
        <v>33.895160862882278</v>
      </c>
      <c r="L13" s="874">
        <v>-2.0951773013689277</v>
      </c>
    </row>
    <row r="14" spans="1:12" ht="15.75" thickBot="1">
      <c r="A14" s="47" t="s">
        <v>116</v>
      </c>
      <c r="B14" s="48" t="s">
        <v>23</v>
      </c>
      <c r="C14" s="113">
        <v>13188.85271069428</v>
      </c>
      <c r="D14" s="113">
        <v>13071.369532059629</v>
      </c>
      <c r="E14" s="114">
        <v>13452.629764908166</v>
      </c>
      <c r="F14" s="114">
        <v>13332.796922700822</v>
      </c>
      <c r="G14" s="875">
        <v>0.89878247529078892</v>
      </c>
      <c r="H14" s="115">
        <v>274.78086239020496</v>
      </c>
      <c r="I14" s="115">
        <v>-0.21898820856983559</v>
      </c>
      <c r="J14" s="115">
        <v>3.4416299559471364</v>
      </c>
      <c r="K14" s="115">
        <v>19.913075740711296</v>
      </c>
      <c r="L14" s="876">
        <v>-0.48912625906401175</v>
      </c>
    </row>
    <row r="15" spans="1:12" ht="15" thickBot="1">
      <c r="A15" s="41"/>
      <c r="B15" s="49"/>
      <c r="C15" s="102"/>
      <c r="D15" s="102"/>
      <c r="E15" s="102"/>
      <c r="F15" s="102"/>
      <c r="G15" s="867"/>
      <c r="H15" s="101"/>
      <c r="I15" s="101"/>
      <c r="J15" s="101"/>
      <c r="K15" s="101"/>
      <c r="L15" s="868"/>
    </row>
    <row r="16" spans="1:12" ht="14.25">
      <c r="A16" s="50" t="s">
        <v>117</v>
      </c>
      <c r="B16" s="51" t="s">
        <v>25</v>
      </c>
      <c r="C16" s="116" t="s">
        <v>104</v>
      </c>
      <c r="D16" s="116" t="s">
        <v>104</v>
      </c>
      <c r="E16" s="117" t="s">
        <v>104</v>
      </c>
      <c r="F16" s="117" t="s">
        <v>104</v>
      </c>
      <c r="G16" s="877" t="s">
        <v>104</v>
      </c>
      <c r="H16" s="118" t="s">
        <v>104</v>
      </c>
      <c r="I16" s="118" t="s">
        <v>104</v>
      </c>
      <c r="J16" s="119" t="s">
        <v>104</v>
      </c>
      <c r="K16" s="119" t="s">
        <v>104</v>
      </c>
      <c r="L16" s="878" t="s">
        <v>104</v>
      </c>
    </row>
    <row r="17" spans="1:12" ht="15">
      <c r="A17" s="52" t="s">
        <v>117</v>
      </c>
      <c r="B17" s="53" t="s">
        <v>26</v>
      </c>
      <c r="C17" s="110" t="s">
        <v>104</v>
      </c>
      <c r="D17" s="110" t="s">
        <v>104</v>
      </c>
      <c r="E17" s="111" t="s">
        <v>104</v>
      </c>
      <c r="F17" s="111" t="s">
        <v>104</v>
      </c>
      <c r="G17" s="873" t="s">
        <v>104</v>
      </c>
      <c r="H17" s="112" t="s">
        <v>104</v>
      </c>
      <c r="I17" s="112" t="s">
        <v>104</v>
      </c>
      <c r="J17" s="120" t="s">
        <v>104</v>
      </c>
      <c r="K17" s="120" t="s">
        <v>104</v>
      </c>
      <c r="L17" s="879" t="s">
        <v>104</v>
      </c>
    </row>
    <row r="18" spans="1:12" ht="15">
      <c r="A18" s="52" t="s">
        <v>117</v>
      </c>
      <c r="B18" s="53" t="s">
        <v>27</v>
      </c>
      <c r="C18" s="110" t="s">
        <v>104</v>
      </c>
      <c r="D18" s="110" t="s">
        <v>104</v>
      </c>
      <c r="E18" s="111" t="s">
        <v>104</v>
      </c>
      <c r="F18" s="111" t="s">
        <v>104</v>
      </c>
      <c r="G18" s="873" t="s">
        <v>104</v>
      </c>
      <c r="H18" s="112" t="s">
        <v>104</v>
      </c>
      <c r="I18" s="112" t="s">
        <v>104</v>
      </c>
      <c r="J18" s="120" t="s">
        <v>104</v>
      </c>
      <c r="K18" s="120" t="s">
        <v>104</v>
      </c>
      <c r="L18" s="879" t="s">
        <v>104</v>
      </c>
    </row>
    <row r="19" spans="1:12" ht="14.25">
      <c r="A19" s="50" t="s">
        <v>117</v>
      </c>
      <c r="B19" s="54" t="s">
        <v>28</v>
      </c>
      <c r="C19" s="121">
        <v>13849.244178498984</v>
      </c>
      <c r="D19" s="121">
        <v>14230.649630202955</v>
      </c>
      <c r="E19" s="122">
        <v>14126.229062068964</v>
      </c>
      <c r="F19" s="122">
        <v>14515.262622807015</v>
      </c>
      <c r="G19" s="880">
        <v>-2.6801689424949475</v>
      </c>
      <c r="H19" s="123">
        <v>290.03000000000003</v>
      </c>
      <c r="I19" s="123">
        <v>1.7649122807017648</v>
      </c>
      <c r="J19" s="124">
        <v>25</v>
      </c>
      <c r="K19" s="124">
        <v>5.3002597127259236E-2</v>
      </c>
      <c r="L19" s="881">
        <v>8.0638262026440227E-3</v>
      </c>
    </row>
    <row r="20" spans="1:12" ht="15">
      <c r="A20" s="52" t="s">
        <v>117</v>
      </c>
      <c r="B20" s="53" t="s">
        <v>29</v>
      </c>
      <c r="C20" s="110">
        <v>13810.711764705882</v>
      </c>
      <c r="D20" s="110">
        <v>14513.656862745098</v>
      </c>
      <c r="E20" s="111">
        <v>14086.925999999999</v>
      </c>
      <c r="F20" s="111">
        <v>14803.93</v>
      </c>
      <c r="G20" s="873">
        <v>-4.8433355196897097</v>
      </c>
      <c r="H20" s="112">
        <v>246.7</v>
      </c>
      <c r="I20" s="112">
        <v>-17.075630252100844</v>
      </c>
      <c r="J20" s="120">
        <v>-25</v>
      </c>
      <c r="K20" s="120">
        <v>1.5900779138177772E-2</v>
      </c>
      <c r="L20" s="879">
        <v>-6.5686063241298352E-3</v>
      </c>
    </row>
    <row r="21" spans="1:12" ht="15">
      <c r="A21" s="52" t="s">
        <v>117</v>
      </c>
      <c r="B21" s="53" t="s">
        <v>30</v>
      </c>
      <c r="C21" s="110">
        <v>13862.445098039216</v>
      </c>
      <c r="D21" s="110">
        <v>13921.678431372547</v>
      </c>
      <c r="E21" s="111">
        <v>14139.694</v>
      </c>
      <c r="F21" s="111">
        <v>14200.111999999999</v>
      </c>
      <c r="G21" s="873">
        <v>-0.42547551737619865</v>
      </c>
      <c r="H21" s="112">
        <v>308.60000000000002</v>
      </c>
      <c r="I21" s="112">
        <v>13.247706422018357</v>
      </c>
      <c r="J21" s="120">
        <v>75</v>
      </c>
      <c r="K21" s="120">
        <v>3.7101817989081465E-2</v>
      </c>
      <c r="L21" s="879">
        <v>1.4632432526773858E-2</v>
      </c>
    </row>
    <row r="22" spans="1:12" ht="14.25">
      <c r="A22" s="50" t="s">
        <v>117</v>
      </c>
      <c r="B22" s="54" t="s">
        <v>31</v>
      </c>
      <c r="C22" s="121">
        <v>12860.743345382843</v>
      </c>
      <c r="D22" s="121">
        <v>12254.191464194375</v>
      </c>
      <c r="E22" s="122">
        <v>13117.958212290501</v>
      </c>
      <c r="F22" s="122">
        <v>12499.275293478262</v>
      </c>
      <c r="G22" s="880">
        <v>4.9497503198049326</v>
      </c>
      <c r="H22" s="123">
        <v>230.98709677419353</v>
      </c>
      <c r="I22" s="123">
        <v>-3.7571198745230725</v>
      </c>
      <c r="J22" s="124">
        <v>34.782608695652172</v>
      </c>
      <c r="K22" s="124">
        <v>0.16430805109450364</v>
      </c>
      <c r="L22" s="881">
        <v>3.5109084686234887E-2</v>
      </c>
    </row>
    <row r="23" spans="1:12" ht="15">
      <c r="A23" s="52" t="s">
        <v>117</v>
      </c>
      <c r="B23" s="53" t="s">
        <v>32</v>
      </c>
      <c r="C23" s="110">
        <v>13078.565686274511</v>
      </c>
      <c r="D23" s="110">
        <v>11554.003921568628</v>
      </c>
      <c r="E23" s="111">
        <v>13340.137000000001</v>
      </c>
      <c r="F23" s="111">
        <v>11785.084000000001</v>
      </c>
      <c r="G23" s="873">
        <v>13.195094748582189</v>
      </c>
      <c r="H23" s="112">
        <v>232.2</v>
      </c>
      <c r="I23" s="112">
        <v>-1.4849384811200679</v>
      </c>
      <c r="J23" s="120">
        <v>64.285714285714292</v>
      </c>
      <c r="K23" s="120">
        <v>0.12190597339269624</v>
      </c>
      <c r="L23" s="879">
        <v>4.3263124274619619E-2</v>
      </c>
    </row>
    <row r="24" spans="1:12" ht="15.75" thickBot="1">
      <c r="A24" s="55" t="s">
        <v>117</v>
      </c>
      <c r="B24" s="56" t="s">
        <v>33</v>
      </c>
      <c r="C24" s="125">
        <v>12221.638235294118</v>
      </c>
      <c r="D24" s="125">
        <v>13295.010784313725</v>
      </c>
      <c r="E24" s="126">
        <v>12466.071</v>
      </c>
      <c r="F24" s="126">
        <v>13560.911</v>
      </c>
      <c r="G24" s="882">
        <v>-8.0734988969398902</v>
      </c>
      <c r="H24" s="120">
        <v>227.5</v>
      </c>
      <c r="I24" s="120">
        <v>-7.7827320632346941</v>
      </c>
      <c r="J24" s="120">
        <v>-11.111111111111111</v>
      </c>
      <c r="K24" s="120">
        <v>4.2402077701807393E-2</v>
      </c>
      <c r="L24" s="879">
        <v>-8.1540395883847247E-3</v>
      </c>
    </row>
    <row r="25" spans="1:12" ht="15" thickBot="1">
      <c r="A25" s="41"/>
      <c r="B25" s="49"/>
      <c r="C25" s="102"/>
      <c r="D25" s="102"/>
      <c r="E25" s="102"/>
      <c r="F25" s="102"/>
      <c r="G25" s="867"/>
      <c r="H25" s="101"/>
      <c r="I25" s="101"/>
      <c r="J25" s="101"/>
      <c r="K25" s="101"/>
      <c r="L25" s="868"/>
    </row>
    <row r="26" spans="1:12" ht="14.25">
      <c r="A26" s="50" t="s">
        <v>118</v>
      </c>
      <c r="B26" s="51" t="s">
        <v>25</v>
      </c>
      <c r="C26" s="116">
        <v>14789.52416063131</v>
      </c>
      <c r="D26" s="116">
        <v>14834.30337979356</v>
      </c>
      <c r="E26" s="117">
        <v>15085.314643843936</v>
      </c>
      <c r="F26" s="117">
        <v>15130.989447389431</v>
      </c>
      <c r="G26" s="877">
        <v>-0.30186263564789628</v>
      </c>
      <c r="H26" s="118">
        <v>404.11104294478531</v>
      </c>
      <c r="I26" s="118">
        <v>0.22947384313027056</v>
      </c>
      <c r="J26" s="119">
        <v>4.9356223175965663</v>
      </c>
      <c r="K26" s="119">
        <v>2.5918269995229766</v>
      </c>
      <c r="L26" s="878">
        <v>-2.5856406835859325E-2</v>
      </c>
    </row>
    <row r="27" spans="1:12" ht="15">
      <c r="A27" s="52" t="s">
        <v>118</v>
      </c>
      <c r="B27" s="53" t="s">
        <v>26</v>
      </c>
      <c r="C27" s="110">
        <v>14710.757843137255</v>
      </c>
      <c r="D27" s="110">
        <v>14772.238235294119</v>
      </c>
      <c r="E27" s="111">
        <v>15004.973</v>
      </c>
      <c r="F27" s="111">
        <v>15067.683000000001</v>
      </c>
      <c r="G27" s="873">
        <v>-0.41618873983479038</v>
      </c>
      <c r="H27" s="112">
        <v>398.1</v>
      </c>
      <c r="I27" s="112">
        <v>0.45420136260409066</v>
      </c>
      <c r="J27" s="120">
        <v>2.5454545454545454</v>
      </c>
      <c r="K27" s="120">
        <v>1.4946732389887105</v>
      </c>
      <c r="L27" s="879">
        <v>-5.0097011544937509E-2</v>
      </c>
    </row>
    <row r="28" spans="1:12" ht="15">
      <c r="A28" s="52" t="s">
        <v>118</v>
      </c>
      <c r="B28" s="53" t="s">
        <v>27</v>
      </c>
      <c r="C28" s="110">
        <v>14893.146078431373</v>
      </c>
      <c r="D28" s="110">
        <v>14920.038235294118</v>
      </c>
      <c r="E28" s="111">
        <v>15191.009</v>
      </c>
      <c r="F28" s="111">
        <v>15218.439</v>
      </c>
      <c r="G28" s="873">
        <v>-0.18024187631859148</v>
      </c>
      <c r="H28" s="112">
        <v>412.3</v>
      </c>
      <c r="I28" s="112">
        <v>-0.19365770999758203</v>
      </c>
      <c r="J28" s="120">
        <v>8.3769633507853403</v>
      </c>
      <c r="K28" s="120">
        <v>1.0971537605342661</v>
      </c>
      <c r="L28" s="879">
        <v>2.4240604709077962E-2</v>
      </c>
    </row>
    <row r="29" spans="1:12" ht="14.25">
      <c r="A29" s="50" t="s">
        <v>118</v>
      </c>
      <c r="B29" s="54" t="s">
        <v>28</v>
      </c>
      <c r="C29" s="121">
        <v>14486.977624491914</v>
      </c>
      <c r="D29" s="121">
        <v>14405.800633316934</v>
      </c>
      <c r="E29" s="122">
        <v>14776.717176981752</v>
      </c>
      <c r="F29" s="122">
        <v>14693.916645983272</v>
      </c>
      <c r="G29" s="880">
        <v>0.56350211446935394</v>
      </c>
      <c r="H29" s="123">
        <v>361.65909090909093</v>
      </c>
      <c r="I29" s="123">
        <v>0.20153685215694067</v>
      </c>
      <c r="J29" s="124">
        <v>11.978938130759104</v>
      </c>
      <c r="K29" s="124">
        <v>13.526262786876556</v>
      </c>
      <c r="L29" s="881">
        <v>0.72433041972679568</v>
      </c>
    </row>
    <row r="30" spans="1:12" ht="15">
      <c r="A30" s="52" t="s">
        <v>118</v>
      </c>
      <c r="B30" s="53" t="s">
        <v>29</v>
      </c>
      <c r="C30" s="110">
        <v>14518.830392156862</v>
      </c>
      <c r="D30" s="110">
        <v>14361.329411764706</v>
      </c>
      <c r="E30" s="111">
        <v>14809.207</v>
      </c>
      <c r="F30" s="111">
        <v>14648.556</v>
      </c>
      <c r="G30" s="873">
        <v>1.096701954786532</v>
      </c>
      <c r="H30" s="112">
        <v>355</v>
      </c>
      <c r="I30" s="112">
        <v>1.457559302657909</v>
      </c>
      <c r="J30" s="120">
        <v>22.015915119363395</v>
      </c>
      <c r="K30" s="120">
        <v>7.3143584035617746</v>
      </c>
      <c r="L30" s="879">
        <v>0.96113966409429885</v>
      </c>
    </row>
    <row r="31" spans="1:12" ht="15">
      <c r="A31" s="52" t="s">
        <v>118</v>
      </c>
      <c r="B31" s="53" t="s">
        <v>30</v>
      </c>
      <c r="C31" s="110">
        <v>14450.947058823529</v>
      </c>
      <c r="D31" s="110">
        <v>14447.023529411765</v>
      </c>
      <c r="E31" s="111">
        <v>14739.966</v>
      </c>
      <c r="F31" s="111">
        <v>14735.964</v>
      </c>
      <c r="G31" s="873">
        <v>2.7158046803048702E-2</v>
      </c>
      <c r="H31" s="112">
        <v>369.5</v>
      </c>
      <c r="I31" s="112">
        <v>-0.61861215707369854</v>
      </c>
      <c r="J31" s="120">
        <v>2.0905923344947737</v>
      </c>
      <c r="K31" s="120">
        <v>6.2119043833147831</v>
      </c>
      <c r="L31" s="879">
        <v>-0.23680924436749962</v>
      </c>
    </row>
    <row r="32" spans="1:12" ht="14.25">
      <c r="A32" s="50" t="s">
        <v>118</v>
      </c>
      <c r="B32" s="54" t="s">
        <v>31</v>
      </c>
      <c r="C32" s="121">
        <v>13997.210137854852</v>
      </c>
      <c r="D32" s="121">
        <v>13911.428994900814</v>
      </c>
      <c r="E32" s="122">
        <v>14277.154340611949</v>
      </c>
      <c r="F32" s="122">
        <v>14189.657574798832</v>
      </c>
      <c r="G32" s="880">
        <v>0.61662351858661879</v>
      </c>
      <c r="H32" s="123">
        <v>324.6802279599907</v>
      </c>
      <c r="I32" s="123">
        <v>1.2977894606600344</v>
      </c>
      <c r="J32" s="124">
        <v>16.220600162206001</v>
      </c>
      <c r="K32" s="124">
        <v>22.785816505008746</v>
      </c>
      <c r="L32" s="881">
        <v>2.0072522987397861</v>
      </c>
    </row>
    <row r="33" spans="1:12" ht="15">
      <c r="A33" s="52" t="s">
        <v>118</v>
      </c>
      <c r="B33" s="53" t="s">
        <v>32</v>
      </c>
      <c r="C33" s="110">
        <v>13966.485294117647</v>
      </c>
      <c r="D33" s="110">
        <v>13852.157843137255</v>
      </c>
      <c r="E33" s="111">
        <v>14245.815000000001</v>
      </c>
      <c r="F33" s="111">
        <v>14129.200999999999</v>
      </c>
      <c r="G33" s="873">
        <v>0.82534037133452487</v>
      </c>
      <c r="H33" s="112">
        <v>314.89999999999998</v>
      </c>
      <c r="I33" s="112">
        <v>2.0745542949756812</v>
      </c>
      <c r="J33" s="120">
        <v>26.148744670772146</v>
      </c>
      <c r="K33" s="120">
        <v>14.114591614989132</v>
      </c>
      <c r="L33" s="879">
        <v>2.2563734372562934</v>
      </c>
    </row>
    <row r="34" spans="1:12" ht="15.75" thickBot="1">
      <c r="A34" s="55" t="s">
        <v>118</v>
      </c>
      <c r="B34" s="56" t="s">
        <v>33</v>
      </c>
      <c r="C34" s="125">
        <v>14043.459803921569</v>
      </c>
      <c r="D34" s="125">
        <v>13983.664705882353</v>
      </c>
      <c r="E34" s="126">
        <v>14324.329</v>
      </c>
      <c r="F34" s="126">
        <v>14263.338</v>
      </c>
      <c r="G34" s="882">
        <v>0.42760677760002597</v>
      </c>
      <c r="H34" s="120">
        <v>340.6</v>
      </c>
      <c r="I34" s="120">
        <v>1.2184249628529042</v>
      </c>
      <c r="J34" s="120">
        <v>3.0226700251889169</v>
      </c>
      <c r="K34" s="120">
        <v>8.6712248900196105</v>
      </c>
      <c r="L34" s="879">
        <v>-0.24912113851650908</v>
      </c>
    </row>
    <row r="35" spans="1:12" ht="15.75" thickBot="1">
      <c r="A35" s="57"/>
      <c r="B35" s="58"/>
      <c r="C35" s="127"/>
      <c r="D35" s="127"/>
      <c r="E35" s="127"/>
      <c r="F35" s="127"/>
      <c r="G35" s="883"/>
      <c r="H35" s="128"/>
      <c r="I35" s="128"/>
      <c r="J35" s="128"/>
      <c r="K35" s="128"/>
      <c r="L35" s="884"/>
    </row>
    <row r="36" spans="1:12" ht="15">
      <c r="A36" s="52" t="s">
        <v>119</v>
      </c>
      <c r="B36" s="59" t="s">
        <v>30</v>
      </c>
      <c r="C36" s="129">
        <v>14217.26568627451</v>
      </c>
      <c r="D36" s="129">
        <v>14141.566666666666</v>
      </c>
      <c r="E36" s="130">
        <v>14501.611000000001</v>
      </c>
      <c r="F36" s="130">
        <v>14424.397999999999</v>
      </c>
      <c r="G36" s="885">
        <v>0.53529443655119302</v>
      </c>
      <c r="H36" s="131">
        <v>397.8</v>
      </c>
      <c r="I36" s="131">
        <v>1.5573142711258674</v>
      </c>
      <c r="J36" s="131">
        <v>-4.0160642570281126</v>
      </c>
      <c r="K36" s="131">
        <v>2.5335241426829915</v>
      </c>
      <c r="L36" s="886">
        <v>-0.26391434737430508</v>
      </c>
    </row>
    <row r="37" spans="1:12" ht="15.75" thickBot="1">
      <c r="A37" s="55" t="s">
        <v>119</v>
      </c>
      <c r="B37" s="56" t="s">
        <v>33</v>
      </c>
      <c r="C37" s="125">
        <v>13905.345098039215</v>
      </c>
      <c r="D37" s="125">
        <v>13938.745098039215</v>
      </c>
      <c r="E37" s="126">
        <v>14183.451999999999</v>
      </c>
      <c r="F37" s="126">
        <v>14217.52</v>
      </c>
      <c r="G37" s="882">
        <v>-0.23961984931268687</v>
      </c>
      <c r="H37" s="120">
        <v>367.2</v>
      </c>
      <c r="I37" s="120">
        <v>0.63030967388325887</v>
      </c>
      <c r="J37" s="120">
        <v>8.3544303797468356</v>
      </c>
      <c r="K37" s="120">
        <v>4.5370223140933907</v>
      </c>
      <c r="L37" s="879">
        <v>9.9318685287638431E-2</v>
      </c>
    </row>
    <row r="38" spans="1:12" ht="15.75" thickBot="1">
      <c r="A38" s="57"/>
      <c r="B38" s="58"/>
      <c r="C38" s="127"/>
      <c r="D38" s="127"/>
      <c r="E38" s="127"/>
      <c r="F38" s="127"/>
      <c r="G38" s="883"/>
      <c r="H38" s="128"/>
      <c r="I38" s="128"/>
      <c r="J38" s="128"/>
      <c r="K38" s="128"/>
      <c r="L38" s="884"/>
    </row>
    <row r="39" spans="1:12" ht="14.25">
      <c r="A39" s="50" t="s">
        <v>120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77" t="s">
        <v>104</v>
      </c>
      <c r="H39" s="118" t="s">
        <v>104</v>
      </c>
      <c r="I39" s="118" t="s">
        <v>104</v>
      </c>
      <c r="J39" s="119" t="s">
        <v>104</v>
      </c>
      <c r="K39" s="119" t="s">
        <v>104</v>
      </c>
      <c r="L39" s="878" t="s">
        <v>104</v>
      </c>
    </row>
    <row r="40" spans="1:12" ht="15">
      <c r="A40" s="45" t="s">
        <v>120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73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79" t="s">
        <v>104</v>
      </c>
    </row>
    <row r="41" spans="1:12" ht="15">
      <c r="A41" s="45" t="s">
        <v>120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73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79" t="s">
        <v>104</v>
      </c>
    </row>
    <row r="42" spans="1:12" ht="15">
      <c r="A42" s="45" t="s">
        <v>120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73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79" t="s">
        <v>104</v>
      </c>
    </row>
    <row r="43" spans="1:12" ht="14.25">
      <c r="A43" s="60" t="s">
        <v>120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80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81" t="s">
        <v>104</v>
      </c>
    </row>
    <row r="44" spans="1:12" ht="15">
      <c r="A44" s="45" t="s">
        <v>120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73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79" t="s">
        <v>104</v>
      </c>
    </row>
    <row r="45" spans="1:12" ht="15">
      <c r="A45" s="45" t="s">
        <v>120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73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79" t="s">
        <v>104</v>
      </c>
    </row>
    <row r="46" spans="1:12" ht="14.25">
      <c r="A46" s="60" t="s">
        <v>120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80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81" t="s">
        <v>104</v>
      </c>
    </row>
    <row r="47" spans="1:12" ht="15">
      <c r="A47" s="45" t="s">
        <v>120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73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79" t="s">
        <v>104</v>
      </c>
    </row>
    <row r="48" spans="1:12" ht="15.75" thickBot="1">
      <c r="A48" s="61" t="s">
        <v>120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82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79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83"/>
      <c r="H49" s="128"/>
      <c r="I49" s="128"/>
      <c r="J49" s="128"/>
      <c r="K49" s="128"/>
      <c r="L49" s="884"/>
    </row>
    <row r="50" spans="1:12" ht="14.25">
      <c r="A50" s="50" t="s">
        <v>24</v>
      </c>
      <c r="B50" s="51" t="s">
        <v>28</v>
      </c>
      <c r="C50" s="116">
        <v>12578.049698294708</v>
      </c>
      <c r="D50" s="116">
        <v>12667.922524777247</v>
      </c>
      <c r="E50" s="117">
        <v>12829.610692260603</v>
      </c>
      <c r="F50" s="117">
        <v>12921.280975272792</v>
      </c>
      <c r="G50" s="877">
        <v>-0.70945197451875075</v>
      </c>
      <c r="H50" s="118">
        <v>334.34137426900583</v>
      </c>
      <c r="I50" s="118">
        <v>0.8477112531033294</v>
      </c>
      <c r="J50" s="119">
        <v>-5.9147180192572213</v>
      </c>
      <c r="K50" s="119">
        <v>3.6253776435045322</v>
      </c>
      <c r="L50" s="878">
        <v>-0.4584331642698749</v>
      </c>
    </row>
    <row r="51" spans="1:12" ht="15">
      <c r="A51" s="52" t="s">
        <v>24</v>
      </c>
      <c r="B51" s="53" t="s">
        <v>29</v>
      </c>
      <c r="C51" s="110">
        <v>12394.724509803922</v>
      </c>
      <c r="D51" s="110">
        <v>12624.386274509803</v>
      </c>
      <c r="E51" s="111">
        <v>12642.619000000001</v>
      </c>
      <c r="F51" s="111">
        <v>12876.874</v>
      </c>
      <c r="G51" s="873">
        <v>-1.81919152117198</v>
      </c>
      <c r="H51" s="112">
        <v>304</v>
      </c>
      <c r="I51" s="112">
        <v>1.4686248331108067</v>
      </c>
      <c r="J51" s="120">
        <v>10.091743119266056</v>
      </c>
      <c r="K51" s="120">
        <v>0.63603116552711092</v>
      </c>
      <c r="L51" s="879">
        <v>2.374041167922869E-2</v>
      </c>
    </row>
    <row r="52" spans="1:12" ht="15">
      <c r="A52" s="52" t="s">
        <v>24</v>
      </c>
      <c r="B52" s="53" t="s">
        <v>30</v>
      </c>
      <c r="C52" s="110">
        <v>12551.955882352942</v>
      </c>
      <c r="D52" s="110">
        <v>12623.375490196078</v>
      </c>
      <c r="E52" s="111">
        <v>12802.995000000001</v>
      </c>
      <c r="F52" s="111">
        <v>12875.843000000001</v>
      </c>
      <c r="G52" s="873">
        <v>-0.56577266436069429</v>
      </c>
      <c r="H52" s="112">
        <v>334</v>
      </c>
      <c r="I52" s="112">
        <v>1.181460163586785</v>
      </c>
      <c r="J52" s="120">
        <v>-2.9729729729729732</v>
      </c>
      <c r="K52" s="120">
        <v>1.9027932368686065</v>
      </c>
      <c r="L52" s="879">
        <v>-0.17562491839484684</v>
      </c>
    </row>
    <row r="53" spans="1:12" ht="15">
      <c r="A53" s="52" t="s">
        <v>24</v>
      </c>
      <c r="B53" s="53" t="s">
        <v>35</v>
      </c>
      <c r="C53" s="110">
        <v>12713.829411764706</v>
      </c>
      <c r="D53" s="110">
        <v>12747.496078431372</v>
      </c>
      <c r="E53" s="111">
        <v>12968.106</v>
      </c>
      <c r="F53" s="111">
        <v>13002.446</v>
      </c>
      <c r="G53" s="873">
        <v>-0.264104153941498</v>
      </c>
      <c r="H53" s="112">
        <v>352.7</v>
      </c>
      <c r="I53" s="112">
        <v>1.4380212827149841</v>
      </c>
      <c r="J53" s="120">
        <v>-17.338709677419356</v>
      </c>
      <c r="K53" s="120">
        <v>1.0865532411088143</v>
      </c>
      <c r="L53" s="879">
        <v>-0.30654865755425731</v>
      </c>
    </row>
    <row r="54" spans="1:12" ht="14.25">
      <c r="A54" s="50" t="s">
        <v>24</v>
      </c>
      <c r="B54" s="54" t="s">
        <v>31</v>
      </c>
      <c r="C54" s="121">
        <v>12028.047972062028</v>
      </c>
      <c r="D54" s="121">
        <v>11938.227914483099</v>
      </c>
      <c r="E54" s="122">
        <v>12268.608931503268</v>
      </c>
      <c r="F54" s="122">
        <v>12176.992472772761</v>
      </c>
      <c r="G54" s="880">
        <v>0.75237345293065649</v>
      </c>
      <c r="H54" s="123">
        <v>286.04481691593605</v>
      </c>
      <c r="I54" s="123">
        <v>1.2226093301561265</v>
      </c>
      <c r="J54" s="124">
        <v>-2.7826522938079723</v>
      </c>
      <c r="K54" s="124">
        <v>20.554407165951133</v>
      </c>
      <c r="L54" s="881">
        <v>-1.853187486335127</v>
      </c>
    </row>
    <row r="55" spans="1:12" ht="15">
      <c r="A55" s="52" t="s">
        <v>24</v>
      </c>
      <c r="B55" s="53" t="s">
        <v>32</v>
      </c>
      <c r="C55" s="110">
        <v>11732.61862745098</v>
      </c>
      <c r="D55" s="110">
        <v>11623.261764705883</v>
      </c>
      <c r="E55" s="111">
        <v>11967.271000000001</v>
      </c>
      <c r="F55" s="111">
        <v>11855.727000000001</v>
      </c>
      <c r="G55" s="873">
        <v>0.94084487606706757</v>
      </c>
      <c r="H55" s="112">
        <v>261.2</v>
      </c>
      <c r="I55" s="112">
        <v>0.81049787726745104</v>
      </c>
      <c r="J55" s="120">
        <v>-4.9251870324189522</v>
      </c>
      <c r="K55" s="120">
        <v>8.0828960619070322</v>
      </c>
      <c r="L55" s="879">
        <v>-0.92732750847831902</v>
      </c>
    </row>
    <row r="56" spans="1:12" ht="15">
      <c r="A56" s="52" t="s">
        <v>24</v>
      </c>
      <c r="B56" s="53" t="s">
        <v>33</v>
      </c>
      <c r="C56" s="110">
        <v>12156.061764705883</v>
      </c>
      <c r="D56" s="110">
        <v>12110.184313725491</v>
      </c>
      <c r="E56" s="111">
        <v>12399.183000000001</v>
      </c>
      <c r="F56" s="111">
        <v>12352.388000000001</v>
      </c>
      <c r="G56" s="873">
        <v>0.37883363119746621</v>
      </c>
      <c r="H56" s="112">
        <v>296.2</v>
      </c>
      <c r="I56" s="112">
        <v>1.5426808364758313</v>
      </c>
      <c r="J56" s="120">
        <v>0.59945504087193457</v>
      </c>
      <c r="K56" s="120">
        <v>9.7842794296920559</v>
      </c>
      <c r="L56" s="879">
        <v>-0.52355115114155915</v>
      </c>
    </row>
    <row r="57" spans="1:12" ht="15">
      <c r="A57" s="52" t="s">
        <v>24</v>
      </c>
      <c r="B57" s="53" t="s">
        <v>36</v>
      </c>
      <c r="C57" s="110">
        <v>12318.38137254902</v>
      </c>
      <c r="D57" s="110">
        <v>12158.537254901961</v>
      </c>
      <c r="E57" s="111">
        <v>12564.749</v>
      </c>
      <c r="F57" s="111">
        <v>12401.708000000001</v>
      </c>
      <c r="G57" s="873">
        <v>1.3146656895969431</v>
      </c>
      <c r="H57" s="112">
        <v>323.8</v>
      </c>
      <c r="I57" s="112">
        <v>0.96663548487683904</v>
      </c>
      <c r="J57" s="120">
        <v>-7.8181818181818183</v>
      </c>
      <c r="K57" s="120">
        <v>2.6872316743520432</v>
      </c>
      <c r="L57" s="879">
        <v>-0.40230882671525281</v>
      </c>
    </row>
    <row r="58" spans="1:12" ht="14.25">
      <c r="A58" s="50" t="s">
        <v>24</v>
      </c>
      <c r="B58" s="54" t="s">
        <v>37</v>
      </c>
      <c r="C58" s="121">
        <v>9883.670643640231</v>
      </c>
      <c r="D58" s="121">
        <v>9562.2784713050823</v>
      </c>
      <c r="E58" s="122">
        <v>10081.344056513035</v>
      </c>
      <c r="F58" s="122">
        <v>9753.5240407311849</v>
      </c>
      <c r="G58" s="880">
        <v>3.3610417569368565</v>
      </c>
      <c r="H58" s="123">
        <v>223.49689034369885</v>
      </c>
      <c r="I58" s="123">
        <v>3.7300964479326413</v>
      </c>
      <c r="J58" s="124">
        <v>8.3973979893554116</v>
      </c>
      <c r="K58" s="124">
        <v>9.7153760534266187</v>
      </c>
      <c r="L58" s="881">
        <v>0.21644334923607822</v>
      </c>
    </row>
    <row r="59" spans="1:12" ht="15">
      <c r="A59" s="52" t="s">
        <v>24</v>
      </c>
      <c r="B59" s="53" t="s">
        <v>106</v>
      </c>
      <c r="C59" s="132">
        <v>9393.8225490196073</v>
      </c>
      <c r="D59" s="132">
        <v>9335.0372549019594</v>
      </c>
      <c r="E59" s="133">
        <v>9581.6990000000005</v>
      </c>
      <c r="F59" s="133">
        <v>9521.7379999999994</v>
      </c>
      <c r="G59" s="887">
        <v>0.62972747202245172</v>
      </c>
      <c r="H59" s="134">
        <v>209.2</v>
      </c>
      <c r="I59" s="134">
        <v>1.8500486854917151</v>
      </c>
      <c r="J59" s="135">
        <v>-5.1351351351351351</v>
      </c>
      <c r="K59" s="135">
        <v>5.5811734775003972</v>
      </c>
      <c r="L59" s="888">
        <v>-0.65408098828996408</v>
      </c>
    </row>
    <row r="60" spans="1:12" ht="15">
      <c r="A60" s="52" t="s">
        <v>24</v>
      </c>
      <c r="B60" s="53" t="s">
        <v>38</v>
      </c>
      <c r="C60" s="110">
        <v>10343.456862745097</v>
      </c>
      <c r="D60" s="110">
        <v>9701.0176470588231</v>
      </c>
      <c r="E60" s="111">
        <v>10550.325999999999</v>
      </c>
      <c r="F60" s="111">
        <v>9895.0380000000005</v>
      </c>
      <c r="G60" s="873">
        <v>6.622389929174588</v>
      </c>
      <c r="H60" s="112">
        <v>238</v>
      </c>
      <c r="I60" s="112">
        <v>3.0749242096145495</v>
      </c>
      <c r="J60" s="120">
        <v>42.483660130718953</v>
      </c>
      <c r="K60" s="120">
        <v>3.4663698521227539</v>
      </c>
      <c r="L60" s="879">
        <v>0.88800787032295592</v>
      </c>
    </row>
    <row r="61" spans="1:12" ht="15.75" thickBot="1">
      <c r="A61" s="52" t="s">
        <v>24</v>
      </c>
      <c r="B61" s="53" t="s">
        <v>39</v>
      </c>
      <c r="C61" s="110">
        <v>10961.545098039216</v>
      </c>
      <c r="D61" s="110">
        <v>10784.525490196078</v>
      </c>
      <c r="E61" s="111">
        <v>11180.776</v>
      </c>
      <c r="F61" s="111">
        <v>11000.216</v>
      </c>
      <c r="G61" s="873">
        <v>1.6414223138891044</v>
      </c>
      <c r="H61" s="112">
        <v>267.7</v>
      </c>
      <c r="I61" s="112">
        <v>7.5532342306146969</v>
      </c>
      <c r="J61" s="120">
        <v>3.278688524590164</v>
      </c>
      <c r="K61" s="120">
        <v>0.66783272380346637</v>
      </c>
      <c r="L61" s="879">
        <v>-1.7483532796915613E-2</v>
      </c>
    </row>
    <row r="62" spans="1:12" ht="15.75" thickBot="1">
      <c r="A62" s="57"/>
      <c r="B62" s="58"/>
      <c r="C62" s="127"/>
      <c r="D62" s="127"/>
      <c r="E62" s="127"/>
      <c r="F62" s="127"/>
      <c r="G62" s="883"/>
      <c r="H62" s="128"/>
      <c r="I62" s="128"/>
      <c r="J62" s="128"/>
      <c r="K62" s="128"/>
      <c r="L62" s="884"/>
    </row>
    <row r="63" spans="1:12" ht="14.25">
      <c r="A63" s="50" t="s">
        <v>121</v>
      </c>
      <c r="B63" s="54" t="s">
        <v>25</v>
      </c>
      <c r="C63" s="121">
        <v>14224.517365024363</v>
      </c>
      <c r="D63" s="121">
        <v>13867.352337204948</v>
      </c>
      <c r="E63" s="122">
        <v>14509.00771232485</v>
      </c>
      <c r="F63" s="122">
        <v>14144.699383949046</v>
      </c>
      <c r="G63" s="880">
        <v>2.5755819794177435</v>
      </c>
      <c r="H63" s="123">
        <v>329.86320754716979</v>
      </c>
      <c r="I63" s="123">
        <v>1.4068665857826963E-2</v>
      </c>
      <c r="J63" s="124">
        <v>-10.92436974789916</v>
      </c>
      <c r="K63" s="124">
        <v>0.56182752954894788</v>
      </c>
      <c r="L63" s="881">
        <v>-0.10663668795470338</v>
      </c>
    </row>
    <row r="64" spans="1:12" ht="15">
      <c r="A64" s="52" t="s">
        <v>121</v>
      </c>
      <c r="B64" s="53" t="s">
        <v>26</v>
      </c>
      <c r="C64" s="110">
        <v>14276.723529411764</v>
      </c>
      <c r="D64" s="110">
        <v>14037.16274509804</v>
      </c>
      <c r="E64" s="111">
        <v>14562.258</v>
      </c>
      <c r="F64" s="111">
        <v>14317.906000000001</v>
      </c>
      <c r="G64" s="873">
        <v>1.7066182722529324</v>
      </c>
      <c r="H64" s="112">
        <v>306.8</v>
      </c>
      <c r="I64" s="112">
        <v>-0.7761966364812346</v>
      </c>
      <c r="J64" s="120">
        <v>-24</v>
      </c>
      <c r="K64" s="120">
        <v>0.10070493454179255</v>
      </c>
      <c r="L64" s="879">
        <v>-3.9728724597629994E-2</v>
      </c>
    </row>
    <row r="65" spans="1:12" ht="15">
      <c r="A65" s="52" t="s">
        <v>121</v>
      </c>
      <c r="B65" s="53" t="s">
        <v>27</v>
      </c>
      <c r="C65" s="110">
        <v>14214.072549019607</v>
      </c>
      <c r="D65" s="110">
        <v>13825.707843137254</v>
      </c>
      <c r="E65" s="111">
        <v>14498.353999999999</v>
      </c>
      <c r="F65" s="111">
        <v>14102.222</v>
      </c>
      <c r="G65" s="873">
        <v>2.8090041413331859</v>
      </c>
      <c r="H65" s="112">
        <v>334.9</v>
      </c>
      <c r="I65" s="112">
        <v>-0.11929615269908563</v>
      </c>
      <c r="J65" s="120">
        <v>-7.4468085106382977</v>
      </c>
      <c r="K65" s="120">
        <v>0.46112259500715536</v>
      </c>
      <c r="L65" s="879">
        <v>-6.6907963357073386E-2</v>
      </c>
    </row>
    <row r="66" spans="1:12" ht="14.25">
      <c r="A66" s="50" t="s">
        <v>121</v>
      </c>
      <c r="B66" s="54" t="s">
        <v>28</v>
      </c>
      <c r="C66" s="121">
        <v>13607.903914677781</v>
      </c>
      <c r="D66" s="121">
        <v>13600.792194659696</v>
      </c>
      <c r="E66" s="122">
        <v>13880.061992971338</v>
      </c>
      <c r="F66" s="122">
        <v>13872.80803855289</v>
      </c>
      <c r="G66" s="880">
        <v>5.2289013142029113E-2</v>
      </c>
      <c r="H66" s="123">
        <v>295.98300423131172</v>
      </c>
      <c r="I66" s="123">
        <v>-0.47133556598633658</v>
      </c>
      <c r="J66" s="124">
        <v>5.4275092936802976</v>
      </c>
      <c r="K66" s="124">
        <v>7.5157682726453592</v>
      </c>
      <c r="L66" s="881">
        <v>-3.9562589055572417E-2</v>
      </c>
    </row>
    <row r="67" spans="1:12" ht="15">
      <c r="A67" s="52" t="s">
        <v>121</v>
      </c>
      <c r="B67" s="53" t="s">
        <v>29</v>
      </c>
      <c r="C67" s="110">
        <v>13478.869607843137</v>
      </c>
      <c r="D67" s="110">
        <v>13562.14411764706</v>
      </c>
      <c r="E67" s="111">
        <v>13748.447</v>
      </c>
      <c r="F67" s="111">
        <v>13833.387000000001</v>
      </c>
      <c r="G67" s="873">
        <v>-0.61402171427720853</v>
      </c>
      <c r="H67" s="112">
        <v>266.8</v>
      </c>
      <c r="I67" s="112">
        <v>-1.7673048600883694</v>
      </c>
      <c r="J67" s="120">
        <v>42.767295597484278</v>
      </c>
      <c r="K67" s="120">
        <v>1.2031589547887847</v>
      </c>
      <c r="L67" s="879">
        <v>0.31000088266205739</v>
      </c>
    </row>
    <row r="68" spans="1:12" ht="15">
      <c r="A68" s="52" t="s">
        <v>121</v>
      </c>
      <c r="B68" s="53" t="s">
        <v>30</v>
      </c>
      <c r="C68" s="110">
        <v>13622.184313725491</v>
      </c>
      <c r="D68" s="110">
        <v>13542.654901960785</v>
      </c>
      <c r="E68" s="111">
        <v>13894.628000000001</v>
      </c>
      <c r="F68" s="111">
        <v>13813.508</v>
      </c>
      <c r="G68" s="873">
        <v>0.58725126159119612</v>
      </c>
      <c r="H68" s="112">
        <v>292.3</v>
      </c>
      <c r="I68" s="112">
        <v>-1.0829103214889979</v>
      </c>
      <c r="J68" s="120">
        <v>-2.1844660194174756</v>
      </c>
      <c r="K68" s="120">
        <v>4.2720093284570941</v>
      </c>
      <c r="L68" s="879">
        <v>-0.35668407677827219</v>
      </c>
    </row>
    <row r="69" spans="1:12" ht="15">
      <c r="A69" s="52" t="s">
        <v>121</v>
      </c>
      <c r="B69" s="53" t="s">
        <v>35</v>
      </c>
      <c r="C69" s="110">
        <v>13643.930392156863</v>
      </c>
      <c r="D69" s="110">
        <v>13740.462745098041</v>
      </c>
      <c r="E69" s="111">
        <v>13916.808999999999</v>
      </c>
      <c r="F69" s="111">
        <v>14015.272000000001</v>
      </c>
      <c r="G69" s="873">
        <v>-0.70254077123869985</v>
      </c>
      <c r="H69" s="112">
        <v>320.89999999999998</v>
      </c>
      <c r="I69" s="112">
        <v>2.5239616613418456</v>
      </c>
      <c r="J69" s="120">
        <v>6.3535911602209953</v>
      </c>
      <c r="K69" s="120">
        <v>2.0405999893994808</v>
      </c>
      <c r="L69" s="879">
        <v>7.1206050606424931E-3</v>
      </c>
    </row>
    <row r="70" spans="1:12" ht="14.25">
      <c r="A70" s="50" t="s">
        <v>121</v>
      </c>
      <c r="B70" s="54" t="s">
        <v>31</v>
      </c>
      <c r="C70" s="121">
        <v>12821.673890346248</v>
      </c>
      <c r="D70" s="121">
        <v>12638.160683271739</v>
      </c>
      <c r="E70" s="122">
        <v>13078.107368153174</v>
      </c>
      <c r="F70" s="122">
        <v>12890.923896937175</v>
      </c>
      <c r="G70" s="880">
        <v>1.4520562894679239</v>
      </c>
      <c r="H70" s="123">
        <v>258.70232870577701</v>
      </c>
      <c r="I70" s="123">
        <v>-1.7318651555672859E-2</v>
      </c>
      <c r="J70" s="124">
        <v>2.9981549815498156</v>
      </c>
      <c r="K70" s="124">
        <v>11.835479938516988</v>
      </c>
      <c r="L70" s="881">
        <v>-0.34292698205373462</v>
      </c>
    </row>
    <row r="71" spans="1:12" ht="15">
      <c r="A71" s="52" t="s">
        <v>121</v>
      </c>
      <c r="B71" s="53" t="s">
        <v>32</v>
      </c>
      <c r="C71" s="110">
        <v>12512.873529411763</v>
      </c>
      <c r="D71" s="110">
        <v>12247.298039215686</v>
      </c>
      <c r="E71" s="111">
        <v>12763.130999999999</v>
      </c>
      <c r="F71" s="111">
        <v>12492.244000000001</v>
      </c>
      <c r="G71" s="873">
        <v>2.1684414745661291</v>
      </c>
      <c r="H71" s="112">
        <v>231.7</v>
      </c>
      <c r="I71" s="112">
        <v>-8.6244070720145338E-2</v>
      </c>
      <c r="J71" s="120">
        <v>32.656826568265686</v>
      </c>
      <c r="K71" s="120">
        <v>3.810886733449939</v>
      </c>
      <c r="L71" s="879">
        <v>0.76628500330725835</v>
      </c>
    </row>
    <row r="72" spans="1:12" ht="15">
      <c r="A72" s="52" t="s">
        <v>121</v>
      </c>
      <c r="B72" s="53" t="s">
        <v>33</v>
      </c>
      <c r="C72" s="110">
        <v>12928.824509803921</v>
      </c>
      <c r="D72" s="110">
        <v>12708.894117647058</v>
      </c>
      <c r="E72" s="111">
        <v>13187.401</v>
      </c>
      <c r="F72" s="111">
        <v>12963.072</v>
      </c>
      <c r="G72" s="873">
        <v>1.7305234438256589</v>
      </c>
      <c r="H72" s="112">
        <v>265</v>
      </c>
      <c r="I72" s="112">
        <v>1.4936805821524231</v>
      </c>
      <c r="J72" s="112">
        <v>-6.9230769230769234</v>
      </c>
      <c r="K72" s="112">
        <v>6.4133142523983677</v>
      </c>
      <c r="L72" s="874">
        <v>-0.88923602285160452</v>
      </c>
    </row>
    <row r="73" spans="1:12" ht="15.75" thickBot="1">
      <c r="A73" s="62" t="s">
        <v>121</v>
      </c>
      <c r="B73" s="63" t="s">
        <v>36</v>
      </c>
      <c r="C73" s="113">
        <v>13010.633333333333</v>
      </c>
      <c r="D73" s="113">
        <v>12900.257843137255</v>
      </c>
      <c r="E73" s="114">
        <v>13270.846</v>
      </c>
      <c r="F73" s="114">
        <v>13158.263000000001</v>
      </c>
      <c r="G73" s="875">
        <v>0.85560685327538077</v>
      </c>
      <c r="H73" s="115">
        <v>297.5</v>
      </c>
      <c r="I73" s="115">
        <v>1.1904761904761905</v>
      </c>
      <c r="J73" s="115">
        <v>-6.7484662576687118</v>
      </c>
      <c r="K73" s="115">
        <v>1.6112789526686808</v>
      </c>
      <c r="L73" s="876">
        <v>-0.21997596250938911</v>
      </c>
    </row>
    <row r="74" spans="1:12">
      <c r="A74" s="4"/>
      <c r="B74" s="4"/>
      <c r="C74" s="950"/>
      <c r="D74" s="950"/>
      <c r="E74" s="950"/>
      <c r="F74" s="950"/>
      <c r="G74" s="951"/>
      <c r="H74" s="951"/>
      <c r="I74" s="951"/>
      <c r="J74" s="951"/>
      <c r="K74" s="951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52"/>
    </row>
    <row r="76" spans="1:12" ht="21" thickBot="1">
      <c r="A76" s="28" t="s">
        <v>356</v>
      </c>
      <c r="B76" s="29"/>
      <c r="C76" s="29"/>
      <c r="D76" s="29"/>
      <c r="E76" s="29"/>
      <c r="F76" s="29"/>
      <c r="G76" s="889"/>
      <c r="H76" s="889"/>
      <c r="I76" s="889"/>
      <c r="J76" s="889"/>
      <c r="K76" s="889"/>
      <c r="L76" s="890"/>
    </row>
    <row r="77" spans="1:12">
      <c r="A77" s="30"/>
      <c r="B77" s="31"/>
      <c r="C77" s="3" t="s">
        <v>9</v>
      </c>
      <c r="D77" s="3"/>
      <c r="E77" s="3"/>
      <c r="F77" s="3"/>
      <c r="G77" s="845"/>
      <c r="H77" s="1140" t="s">
        <v>10</v>
      </c>
      <c r="I77" s="1141"/>
      <c r="J77" s="831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832" t="s">
        <v>40</v>
      </c>
      <c r="D78" s="832"/>
      <c r="E78" s="833" t="s">
        <v>41</v>
      </c>
      <c r="F78" s="834"/>
      <c r="G78" s="851"/>
      <c r="H78" s="1142" t="s">
        <v>15</v>
      </c>
      <c r="I78" s="1143"/>
      <c r="J78" s="835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91" t="s">
        <v>370</v>
      </c>
      <c r="D79" s="892" t="s">
        <v>367</v>
      </c>
      <c r="E79" s="893" t="s">
        <v>370</v>
      </c>
      <c r="F79" s="894" t="s">
        <v>367</v>
      </c>
      <c r="G79" s="863" t="s">
        <v>20</v>
      </c>
      <c r="H79" s="95" t="s">
        <v>370</v>
      </c>
      <c r="I79" s="97" t="s">
        <v>20</v>
      </c>
      <c r="J79" s="895" t="s">
        <v>20</v>
      </c>
      <c r="K79" s="896" t="s">
        <v>370</v>
      </c>
      <c r="L79" s="897" t="s">
        <v>21</v>
      </c>
    </row>
    <row r="80" spans="1:12" ht="15" thickBot="1">
      <c r="A80" s="39" t="s">
        <v>22</v>
      </c>
      <c r="B80" s="40" t="s">
        <v>23</v>
      </c>
      <c r="C80" s="98">
        <v>13347.064797841429</v>
      </c>
      <c r="D80" s="98">
        <v>13160.902981418125</v>
      </c>
      <c r="E80" s="99">
        <v>13614.006093798258</v>
      </c>
      <c r="F80" s="864">
        <v>13424.121041046488</v>
      </c>
      <c r="G80" s="865">
        <v>1.4145064110429617</v>
      </c>
      <c r="H80" s="100">
        <v>306.35747543784709</v>
      </c>
      <c r="I80" s="100">
        <v>2.0047040100415696</v>
      </c>
      <c r="J80" s="101">
        <v>18.351870576339739</v>
      </c>
      <c r="K80" s="100">
        <v>100</v>
      </c>
      <c r="L80" s="866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67"/>
      <c r="H81" s="101"/>
      <c r="I81" s="101"/>
      <c r="J81" s="101"/>
      <c r="K81" s="101"/>
      <c r="L81" s="868"/>
    </row>
    <row r="82" spans="1:12" ht="15">
      <c r="A82" s="43" t="s">
        <v>112</v>
      </c>
      <c r="B82" s="44" t="s">
        <v>23</v>
      </c>
      <c r="C82" s="103">
        <v>12651.452050201187</v>
      </c>
      <c r="D82" s="103">
        <v>12230.682010582008</v>
      </c>
      <c r="E82" s="104">
        <v>12904.481091205211</v>
      </c>
      <c r="F82" s="104">
        <v>12475.295650793649</v>
      </c>
      <c r="G82" s="869">
        <v>3.4402827189450877</v>
      </c>
      <c r="H82" s="105">
        <v>227.43703703703704</v>
      </c>
      <c r="I82" s="105">
        <v>-7.1748709460429563</v>
      </c>
      <c r="J82" s="105">
        <v>50</v>
      </c>
      <c r="K82" s="105">
        <v>0.28833831695856471</v>
      </c>
      <c r="L82" s="870">
        <v>6.0835789152700215E-2</v>
      </c>
    </row>
    <row r="83" spans="1:12" ht="15">
      <c r="A83" s="52" t="s">
        <v>113</v>
      </c>
      <c r="B83" s="106" t="s">
        <v>23</v>
      </c>
      <c r="C83" s="107">
        <v>14285.32707622511</v>
      </c>
      <c r="D83" s="107">
        <v>14163.425033280653</v>
      </c>
      <c r="E83" s="108">
        <v>14571.033617749614</v>
      </c>
      <c r="F83" s="108">
        <v>14446.693533946267</v>
      </c>
      <c r="G83" s="871">
        <v>0.86068195127955971</v>
      </c>
      <c r="H83" s="109">
        <v>341.48120176405735</v>
      </c>
      <c r="I83" s="109">
        <v>0.96555393734586437</v>
      </c>
      <c r="J83" s="109">
        <v>33.039970663733044</v>
      </c>
      <c r="K83" s="109">
        <v>38.744126441691584</v>
      </c>
      <c r="L83" s="872">
        <v>4.2774934791031143</v>
      </c>
    </row>
    <row r="84" spans="1:12" ht="15">
      <c r="A84" s="45" t="s">
        <v>114</v>
      </c>
      <c r="B84" s="46" t="s">
        <v>23</v>
      </c>
      <c r="C84" s="110">
        <v>13973.307932212885</v>
      </c>
      <c r="D84" s="110">
        <v>13958.423270818383</v>
      </c>
      <c r="E84" s="111">
        <v>14252.774090857143</v>
      </c>
      <c r="F84" s="111">
        <v>14237.59173623475</v>
      </c>
      <c r="G84" s="873">
        <v>0.10663569305582769</v>
      </c>
      <c r="H84" s="112">
        <v>377.5020030816641</v>
      </c>
      <c r="I84" s="112">
        <v>2.0719767753157545</v>
      </c>
      <c r="J84" s="112">
        <v>31.910569105691057</v>
      </c>
      <c r="K84" s="112">
        <v>6.9307988039299442</v>
      </c>
      <c r="L84" s="874">
        <v>0.71239637723631422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73" t="s">
        <v>104</v>
      </c>
      <c r="H85" s="112" t="s">
        <v>104</v>
      </c>
      <c r="I85" s="112" t="s">
        <v>104</v>
      </c>
      <c r="J85" s="112" t="s">
        <v>104</v>
      </c>
      <c r="K85" s="112" t="s">
        <v>104</v>
      </c>
      <c r="L85" s="874" t="s">
        <v>104</v>
      </c>
    </row>
    <row r="86" spans="1:12" ht="15">
      <c r="A86" s="45" t="s">
        <v>101</v>
      </c>
      <c r="B86" s="46" t="s">
        <v>23</v>
      </c>
      <c r="C86" s="110">
        <v>11830.677976052597</v>
      </c>
      <c r="D86" s="110">
        <v>11841.641429350639</v>
      </c>
      <c r="E86" s="111">
        <v>12067.29153557365</v>
      </c>
      <c r="F86" s="111">
        <v>12078.474257937653</v>
      </c>
      <c r="G86" s="873">
        <v>-9.2583898638141288E-2</v>
      </c>
      <c r="H86" s="112">
        <v>269.97050524934383</v>
      </c>
      <c r="I86" s="112">
        <v>0.8009922501992256</v>
      </c>
      <c r="J86" s="112">
        <v>7.02247191011236</v>
      </c>
      <c r="K86" s="112">
        <v>32.550192225544642</v>
      </c>
      <c r="L86" s="874">
        <v>-3.4457632850721396</v>
      </c>
    </row>
    <row r="87" spans="1:12" ht="15.75" thickBot="1">
      <c r="A87" s="47" t="s">
        <v>116</v>
      </c>
      <c r="B87" s="48" t="s">
        <v>23</v>
      </c>
      <c r="C87" s="113">
        <v>13232.13043302197</v>
      </c>
      <c r="D87" s="113">
        <v>13043.351652224344</v>
      </c>
      <c r="E87" s="114">
        <v>13496.773041682409</v>
      </c>
      <c r="F87" s="114">
        <v>13304.218685268832</v>
      </c>
      <c r="G87" s="875">
        <v>1.4473180347432484</v>
      </c>
      <c r="H87" s="115">
        <v>276.25641153081511</v>
      </c>
      <c r="I87" s="115">
        <v>-1.8152523127078289E-2</v>
      </c>
      <c r="J87" s="115">
        <v>10.125889436234264</v>
      </c>
      <c r="K87" s="115">
        <v>21.486544211875266</v>
      </c>
      <c r="L87" s="876">
        <v>-1.6049623604199823</v>
      </c>
    </row>
    <row r="88" spans="1:12" ht="15" thickBot="1">
      <c r="A88" s="41"/>
      <c r="B88" s="49"/>
      <c r="C88" s="102"/>
      <c r="D88" s="102"/>
      <c r="E88" s="102"/>
      <c r="F88" s="102"/>
      <c r="G88" s="867"/>
      <c r="H88" s="101"/>
      <c r="I88" s="101"/>
      <c r="J88" s="101"/>
      <c r="K88" s="101"/>
      <c r="L88" s="868"/>
    </row>
    <row r="89" spans="1:12" ht="14.25">
      <c r="A89" s="50" t="s">
        <v>117</v>
      </c>
      <c r="B89" s="51" t="s">
        <v>25</v>
      </c>
      <c r="C89" s="116" t="s">
        <v>104</v>
      </c>
      <c r="D89" s="116" t="s">
        <v>104</v>
      </c>
      <c r="E89" s="117" t="s">
        <v>104</v>
      </c>
      <c r="F89" s="117" t="s">
        <v>104</v>
      </c>
      <c r="G89" s="877" t="s">
        <v>104</v>
      </c>
      <c r="H89" s="118" t="s">
        <v>104</v>
      </c>
      <c r="I89" s="118" t="s">
        <v>104</v>
      </c>
      <c r="J89" s="119" t="s">
        <v>104</v>
      </c>
      <c r="K89" s="119" t="s">
        <v>104</v>
      </c>
      <c r="L89" s="878" t="s">
        <v>104</v>
      </c>
    </row>
    <row r="90" spans="1:12" ht="15">
      <c r="A90" s="52" t="s">
        <v>117</v>
      </c>
      <c r="B90" s="53" t="s">
        <v>26</v>
      </c>
      <c r="C90" s="110" t="s">
        <v>104</v>
      </c>
      <c r="D90" s="110" t="s">
        <v>104</v>
      </c>
      <c r="E90" s="111" t="s">
        <v>104</v>
      </c>
      <c r="F90" s="111" t="s">
        <v>104</v>
      </c>
      <c r="G90" s="873" t="s">
        <v>104</v>
      </c>
      <c r="H90" s="112" t="s">
        <v>104</v>
      </c>
      <c r="I90" s="112" t="s">
        <v>104</v>
      </c>
      <c r="J90" s="120" t="s">
        <v>104</v>
      </c>
      <c r="K90" s="120" t="s">
        <v>104</v>
      </c>
      <c r="L90" s="879" t="s">
        <v>104</v>
      </c>
    </row>
    <row r="91" spans="1:12" ht="15">
      <c r="A91" s="52" t="s">
        <v>117</v>
      </c>
      <c r="B91" s="53" t="s">
        <v>27</v>
      </c>
      <c r="C91" s="110" t="s">
        <v>104</v>
      </c>
      <c r="D91" s="110" t="s">
        <v>104</v>
      </c>
      <c r="E91" s="111" t="s">
        <v>104</v>
      </c>
      <c r="F91" s="111" t="s">
        <v>104</v>
      </c>
      <c r="G91" s="873" t="s">
        <v>104</v>
      </c>
      <c r="H91" s="112" t="s">
        <v>104</v>
      </c>
      <c r="I91" s="112" t="s">
        <v>104</v>
      </c>
      <c r="J91" s="120" t="s">
        <v>104</v>
      </c>
      <c r="K91" s="120" t="s">
        <v>104</v>
      </c>
      <c r="L91" s="879" t="s">
        <v>104</v>
      </c>
    </row>
    <row r="92" spans="1:12" ht="14.25">
      <c r="A92" s="50" t="s">
        <v>117</v>
      </c>
      <c r="B92" s="54" t="s">
        <v>28</v>
      </c>
      <c r="C92" s="121">
        <v>12977.959803921569</v>
      </c>
      <c r="D92" s="121">
        <v>14644.585294117647</v>
      </c>
      <c r="E92" s="122">
        <v>13237.519</v>
      </c>
      <c r="F92" s="122">
        <v>14937.477000000001</v>
      </c>
      <c r="G92" s="880">
        <v>-11.380489489623987</v>
      </c>
      <c r="H92" s="123">
        <v>270</v>
      </c>
      <c r="I92" s="123">
        <v>-7.9440845550630783</v>
      </c>
      <c r="J92" s="124">
        <v>0</v>
      </c>
      <c r="K92" s="124">
        <v>3.2037590773173856E-2</v>
      </c>
      <c r="L92" s="881">
        <v>-5.879497194470229E-3</v>
      </c>
    </row>
    <row r="93" spans="1:12" ht="15">
      <c r="A93" s="52" t="s">
        <v>117</v>
      </c>
      <c r="B93" s="53" t="s">
        <v>29</v>
      </c>
      <c r="C93" s="1104" t="s">
        <v>104</v>
      </c>
      <c r="D93" s="110">
        <v>14644.585294117647</v>
      </c>
      <c r="E93" s="954" t="s">
        <v>104</v>
      </c>
      <c r="F93" s="111">
        <v>14937.477000000001</v>
      </c>
      <c r="G93" s="873" t="s">
        <v>104</v>
      </c>
      <c r="H93" s="112">
        <v>0</v>
      </c>
      <c r="I93" s="112" t="s">
        <v>104</v>
      </c>
      <c r="J93" s="120" t="s">
        <v>104</v>
      </c>
      <c r="K93" s="120"/>
      <c r="L93" s="879"/>
    </row>
    <row r="94" spans="1:12" ht="15">
      <c r="A94" s="52" t="s">
        <v>117</v>
      </c>
      <c r="B94" s="53" t="s">
        <v>30</v>
      </c>
      <c r="C94" s="110">
        <v>12977.959803921569</v>
      </c>
      <c r="D94" s="1104" t="s">
        <v>104</v>
      </c>
      <c r="E94" s="111">
        <v>13237.519</v>
      </c>
      <c r="F94" s="954" t="s">
        <v>104</v>
      </c>
      <c r="G94" s="873" t="s">
        <v>104</v>
      </c>
      <c r="H94" s="112">
        <v>270</v>
      </c>
      <c r="I94" s="112" t="s">
        <v>104</v>
      </c>
      <c r="J94" s="120" t="s">
        <v>104</v>
      </c>
      <c r="K94" s="1112"/>
      <c r="L94" s="1113"/>
    </row>
    <row r="95" spans="1:12" ht="14.25">
      <c r="A95" s="50" t="s">
        <v>117</v>
      </c>
      <c r="B95" s="54" t="s">
        <v>31</v>
      </c>
      <c r="C95" s="121">
        <v>12601.832672994151</v>
      </c>
      <c r="D95" s="121">
        <v>11628.915752930066</v>
      </c>
      <c r="E95" s="122">
        <v>12853.869326454034</v>
      </c>
      <c r="F95" s="122">
        <v>11861.494067988668</v>
      </c>
      <c r="G95" s="880">
        <v>8.3663596910911053</v>
      </c>
      <c r="H95" s="123">
        <v>222.11666666666667</v>
      </c>
      <c r="I95" s="123">
        <v>-5.6268411511443368</v>
      </c>
      <c r="J95" s="124">
        <v>60</v>
      </c>
      <c r="K95" s="124">
        <v>0.25630072618539085</v>
      </c>
      <c r="L95" s="881">
        <v>6.6715286347170444E-2</v>
      </c>
    </row>
    <row r="96" spans="1:12" ht="15">
      <c r="A96" s="52" t="s">
        <v>117</v>
      </c>
      <c r="B96" s="53" t="s">
        <v>32</v>
      </c>
      <c r="C96" s="110">
        <v>12860.051960784314</v>
      </c>
      <c r="D96" s="110">
        <v>11252.124509803922</v>
      </c>
      <c r="E96" s="111">
        <v>13117.253000000001</v>
      </c>
      <c r="F96" s="111">
        <v>11477.166999999999</v>
      </c>
      <c r="G96" s="873">
        <v>14.289989855510521</v>
      </c>
      <c r="H96" s="112">
        <v>223.2</v>
      </c>
      <c r="I96" s="112">
        <v>-5.7034220532319395</v>
      </c>
      <c r="J96" s="120">
        <v>58.333333333333336</v>
      </c>
      <c r="K96" s="120">
        <v>0.20290474156343441</v>
      </c>
      <c r="L96" s="879">
        <v>5.123638969285807E-2</v>
      </c>
    </row>
    <row r="97" spans="1:12" ht="15.75" thickBot="1">
      <c r="A97" s="55" t="s">
        <v>117</v>
      </c>
      <c r="B97" s="56" t="s">
        <v>33</v>
      </c>
      <c r="C97" s="125">
        <v>11597.383333333333</v>
      </c>
      <c r="D97" s="125">
        <v>13179.766666666666</v>
      </c>
      <c r="E97" s="126">
        <v>11829.331</v>
      </c>
      <c r="F97" s="126">
        <v>13443.361999999999</v>
      </c>
      <c r="G97" s="882">
        <v>-12.006155900584981</v>
      </c>
      <c r="H97" s="120">
        <v>218</v>
      </c>
      <c r="I97" s="120">
        <v>-5.2173913043478262</v>
      </c>
      <c r="J97" s="120">
        <v>66.666666666666657</v>
      </c>
      <c r="K97" s="120">
        <v>5.3395984621956431E-2</v>
      </c>
      <c r="L97" s="879">
        <v>1.5478896654312346E-2</v>
      </c>
    </row>
    <row r="98" spans="1:12" ht="15" thickBot="1">
      <c r="A98" s="41"/>
      <c r="B98" s="49"/>
      <c r="C98" s="102"/>
      <c r="D98" s="102"/>
      <c r="E98" s="102"/>
      <c r="F98" s="102"/>
      <c r="G98" s="867"/>
      <c r="H98" s="101"/>
      <c r="I98" s="101"/>
      <c r="J98" s="101"/>
      <c r="K98" s="101"/>
      <c r="L98" s="868"/>
    </row>
    <row r="99" spans="1:12" ht="14.25">
      <c r="A99" s="50" t="s">
        <v>118</v>
      </c>
      <c r="B99" s="51" t="s">
        <v>25</v>
      </c>
      <c r="C99" s="116">
        <v>14616.401873475497</v>
      </c>
      <c r="D99" s="116">
        <v>14610.578457614625</v>
      </c>
      <c r="E99" s="117">
        <v>14908.729910945007</v>
      </c>
      <c r="F99" s="117">
        <v>14902.790026766917</v>
      </c>
      <c r="G99" s="877">
        <v>3.9857531156386038E-2</v>
      </c>
      <c r="H99" s="118">
        <v>393.4798319327731</v>
      </c>
      <c r="I99" s="118">
        <v>-3.5591547525689888</v>
      </c>
      <c r="J99" s="119">
        <v>46.012269938650306</v>
      </c>
      <c r="K99" s="119">
        <v>2.5416488680051259</v>
      </c>
      <c r="L99" s="878">
        <v>0.48148708842979726</v>
      </c>
    </row>
    <row r="100" spans="1:12" ht="15">
      <c r="A100" s="52" t="s">
        <v>118</v>
      </c>
      <c r="B100" s="53" t="s">
        <v>26</v>
      </c>
      <c r="C100" s="110">
        <v>14639.77843137255</v>
      </c>
      <c r="D100" s="110">
        <v>14617.924509803921</v>
      </c>
      <c r="E100" s="111">
        <v>14932.574000000001</v>
      </c>
      <c r="F100" s="111">
        <v>14910.282999999999</v>
      </c>
      <c r="G100" s="873">
        <v>0.1495008511910946</v>
      </c>
      <c r="H100" s="112">
        <v>395.9</v>
      </c>
      <c r="I100" s="112">
        <v>-1.1732401397903258</v>
      </c>
      <c r="J100" s="120">
        <v>69.523809523809518</v>
      </c>
      <c r="K100" s="120">
        <v>1.9008970525416489</v>
      </c>
      <c r="L100" s="879">
        <v>0.57379897367410582</v>
      </c>
    </row>
    <row r="101" spans="1:12" ht="15">
      <c r="A101" s="52" t="s">
        <v>118</v>
      </c>
      <c r="B101" s="53" t="s">
        <v>27</v>
      </c>
      <c r="C101" s="110">
        <v>14545.334313725491</v>
      </c>
      <c r="D101" s="110">
        <v>14597.936274509804</v>
      </c>
      <c r="E101" s="111">
        <v>14836.241</v>
      </c>
      <c r="F101" s="111">
        <v>14889.895</v>
      </c>
      <c r="G101" s="873">
        <v>-0.36033833683850991</v>
      </c>
      <c r="H101" s="112">
        <v>386.3</v>
      </c>
      <c r="I101" s="112">
        <v>-8.3293782629330728</v>
      </c>
      <c r="J101" s="120">
        <v>3.4482758620689653</v>
      </c>
      <c r="K101" s="120">
        <v>0.64075181546347715</v>
      </c>
      <c r="L101" s="879">
        <v>-9.2311885244308556E-2</v>
      </c>
    </row>
    <row r="102" spans="1:12" ht="14.25">
      <c r="A102" s="50" t="s">
        <v>118</v>
      </c>
      <c r="B102" s="54" t="s">
        <v>28</v>
      </c>
      <c r="C102" s="121">
        <v>14557.58640605702</v>
      </c>
      <c r="D102" s="121">
        <v>14318.705079301344</v>
      </c>
      <c r="E102" s="122">
        <v>14848.73813417816</v>
      </c>
      <c r="F102" s="122">
        <v>14605.079180887371</v>
      </c>
      <c r="G102" s="880">
        <v>1.668316551201231</v>
      </c>
      <c r="H102" s="123">
        <v>360.41141897565069</v>
      </c>
      <c r="I102" s="123">
        <v>-5.1620426786991247E-2</v>
      </c>
      <c r="J102" s="124">
        <v>32.03991130820399</v>
      </c>
      <c r="K102" s="124">
        <v>12.718923536950022</v>
      </c>
      <c r="L102" s="881">
        <v>1.3185190880117013</v>
      </c>
    </row>
    <row r="103" spans="1:12" ht="15">
      <c r="A103" s="52" t="s">
        <v>118</v>
      </c>
      <c r="B103" s="53" t="s">
        <v>29</v>
      </c>
      <c r="C103" s="110">
        <v>14697.688235294117</v>
      </c>
      <c r="D103" s="110">
        <v>14437.830392156862</v>
      </c>
      <c r="E103" s="111">
        <v>14991.642</v>
      </c>
      <c r="F103" s="111">
        <v>14726.587</v>
      </c>
      <c r="G103" s="873">
        <v>1.7998399764996484</v>
      </c>
      <c r="H103" s="112">
        <v>356.5</v>
      </c>
      <c r="I103" s="112">
        <v>0.33774275260343051</v>
      </c>
      <c r="J103" s="120">
        <v>49.25925925925926</v>
      </c>
      <c r="K103" s="120">
        <v>8.6074327210593751</v>
      </c>
      <c r="L103" s="879">
        <v>1.7823568868834396</v>
      </c>
    </row>
    <row r="104" spans="1:12" ht="15">
      <c r="A104" s="52" t="s">
        <v>118</v>
      </c>
      <c r="B104" s="53" t="s">
        <v>30</v>
      </c>
      <c r="C104" s="110">
        <v>14273.907843137255</v>
      </c>
      <c r="D104" s="110">
        <v>14147.380392156861</v>
      </c>
      <c r="E104" s="111">
        <v>14559.386</v>
      </c>
      <c r="F104" s="111">
        <v>14430.328</v>
      </c>
      <c r="G104" s="873">
        <v>0.89435250536232369</v>
      </c>
      <c r="H104" s="112">
        <v>368.6</v>
      </c>
      <c r="I104" s="112">
        <v>2.7137042062421367E-2</v>
      </c>
      <c r="J104" s="120">
        <v>6.3535911602209953</v>
      </c>
      <c r="K104" s="120">
        <v>4.1114908158906447</v>
      </c>
      <c r="L104" s="879">
        <v>-0.46383779887174104</v>
      </c>
    </row>
    <row r="105" spans="1:12" ht="14.25">
      <c r="A105" s="50" t="s">
        <v>118</v>
      </c>
      <c r="B105" s="54" t="s">
        <v>31</v>
      </c>
      <c r="C105" s="121">
        <v>14078.781215542769</v>
      </c>
      <c r="D105" s="121">
        <v>14012.207694584591</v>
      </c>
      <c r="E105" s="122">
        <v>14360.356839853624</v>
      </c>
      <c r="F105" s="122">
        <v>14292.451848476283</v>
      </c>
      <c r="G105" s="880">
        <v>0.47511086339311925</v>
      </c>
      <c r="H105" s="123">
        <v>325.60054570259211</v>
      </c>
      <c r="I105" s="123">
        <v>1.9974545232270304</v>
      </c>
      <c r="J105" s="124">
        <v>32.31046931407942</v>
      </c>
      <c r="K105" s="124">
        <v>23.483554036736436</v>
      </c>
      <c r="L105" s="881">
        <v>2.4774873026616113</v>
      </c>
    </row>
    <row r="106" spans="1:12" ht="15">
      <c r="A106" s="52" t="s">
        <v>118</v>
      </c>
      <c r="B106" s="53" t="s">
        <v>32</v>
      </c>
      <c r="C106" s="110">
        <v>14119.954901960784</v>
      </c>
      <c r="D106" s="110">
        <v>14103.060784313724</v>
      </c>
      <c r="E106" s="111">
        <v>14402.353999999999</v>
      </c>
      <c r="F106" s="111">
        <v>14385.121999999999</v>
      </c>
      <c r="G106" s="873">
        <v>0.11979043347703253</v>
      </c>
      <c r="H106" s="112">
        <v>317.60000000000002</v>
      </c>
      <c r="I106" s="112">
        <v>2.1550337729173514</v>
      </c>
      <c r="J106" s="120">
        <v>32.524707996406107</v>
      </c>
      <c r="K106" s="120">
        <v>15.751815463477147</v>
      </c>
      <c r="L106" s="879">
        <v>1.6845758274811899</v>
      </c>
    </row>
    <row r="107" spans="1:12" ht="15.75" thickBot="1">
      <c r="A107" s="55" t="s">
        <v>118</v>
      </c>
      <c r="B107" s="56" t="s">
        <v>33</v>
      </c>
      <c r="C107" s="125">
        <v>14000.861764705884</v>
      </c>
      <c r="D107" s="125">
        <v>13841.815686274509</v>
      </c>
      <c r="E107" s="126">
        <v>14280.879000000001</v>
      </c>
      <c r="F107" s="126">
        <v>14118.652</v>
      </c>
      <c r="G107" s="882">
        <v>1.1490261251569964</v>
      </c>
      <c r="H107" s="120">
        <v>341.9</v>
      </c>
      <c r="I107" s="120">
        <v>1.7256768818803792</v>
      </c>
      <c r="J107" s="120">
        <v>31.876138433515482</v>
      </c>
      <c r="K107" s="120">
        <v>7.7317385732592907</v>
      </c>
      <c r="L107" s="879">
        <v>0.79291147518042315</v>
      </c>
    </row>
    <row r="108" spans="1:12" ht="15.75" thickBot="1">
      <c r="A108" s="57"/>
      <c r="B108" s="58"/>
      <c r="C108" s="127"/>
      <c r="D108" s="127"/>
      <c r="E108" s="127"/>
      <c r="F108" s="127"/>
      <c r="G108" s="883"/>
      <c r="H108" s="128"/>
      <c r="I108" s="128"/>
      <c r="J108" s="128"/>
      <c r="K108" s="128"/>
      <c r="L108" s="884"/>
    </row>
    <row r="109" spans="1:12" ht="15">
      <c r="A109" s="52" t="s">
        <v>119</v>
      </c>
      <c r="B109" s="59" t="s">
        <v>30</v>
      </c>
      <c r="C109" s="129">
        <v>14185.971568627452</v>
      </c>
      <c r="D109" s="129">
        <v>14040.713725490195</v>
      </c>
      <c r="E109" s="130">
        <v>14469.691000000001</v>
      </c>
      <c r="F109" s="130">
        <v>14321.528</v>
      </c>
      <c r="G109" s="885">
        <v>1.0345474309724525</v>
      </c>
      <c r="H109" s="131">
        <v>400.8</v>
      </c>
      <c r="I109" s="131">
        <v>4.9214659685863902</v>
      </c>
      <c r="J109" s="131">
        <v>10.232558139534884</v>
      </c>
      <c r="K109" s="131">
        <v>2.5309696710807348</v>
      </c>
      <c r="L109" s="886">
        <v>-0.18642163326709138</v>
      </c>
    </row>
    <row r="110" spans="1:12" ht="15.75" thickBot="1">
      <c r="A110" s="55" t="s">
        <v>119</v>
      </c>
      <c r="B110" s="56" t="s">
        <v>33</v>
      </c>
      <c r="C110" s="125">
        <v>13838.644117647058</v>
      </c>
      <c r="D110" s="125">
        <v>13890.72156862745</v>
      </c>
      <c r="E110" s="126">
        <v>14115.416999999999</v>
      </c>
      <c r="F110" s="126">
        <v>14168.536</v>
      </c>
      <c r="G110" s="882">
        <v>-0.37490817682222494</v>
      </c>
      <c r="H110" s="120">
        <v>364.1</v>
      </c>
      <c r="I110" s="120">
        <v>1.0266370699223213</v>
      </c>
      <c r="J110" s="120">
        <v>48.736462093862812</v>
      </c>
      <c r="K110" s="120">
        <v>4.3998291328492094</v>
      </c>
      <c r="L110" s="879">
        <v>0.8988180105034056</v>
      </c>
    </row>
    <row r="111" spans="1:12" ht="15.75" thickBot="1">
      <c r="A111" s="57"/>
      <c r="B111" s="58"/>
      <c r="C111" s="127"/>
      <c r="D111" s="127"/>
      <c r="E111" s="127"/>
      <c r="F111" s="127"/>
      <c r="G111" s="883"/>
      <c r="H111" s="128"/>
      <c r="I111" s="128"/>
      <c r="J111" s="128"/>
      <c r="K111" s="128"/>
      <c r="L111" s="884"/>
    </row>
    <row r="112" spans="1:12" ht="14.25">
      <c r="A112" s="50" t="s">
        <v>120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77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78" t="s">
        <v>104</v>
      </c>
    </row>
    <row r="113" spans="1:12" ht="15">
      <c r="A113" s="45" t="s">
        <v>120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73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79" t="s">
        <v>104</v>
      </c>
    </row>
    <row r="114" spans="1:12" ht="15">
      <c r="A114" s="45" t="s">
        <v>120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73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79" t="s">
        <v>104</v>
      </c>
    </row>
    <row r="115" spans="1:12" ht="15">
      <c r="A115" s="45" t="s">
        <v>120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73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79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80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81" t="s">
        <v>104</v>
      </c>
    </row>
    <row r="117" spans="1:12" ht="15">
      <c r="A117" s="45" t="s">
        <v>120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73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79" t="s">
        <v>104</v>
      </c>
    </row>
    <row r="118" spans="1:12" ht="15">
      <c r="A118" s="45" t="s">
        <v>120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73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79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80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81" t="s">
        <v>104</v>
      </c>
    </row>
    <row r="120" spans="1:12" ht="15">
      <c r="A120" s="45" t="s">
        <v>120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73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79" t="s">
        <v>104</v>
      </c>
    </row>
    <row r="121" spans="1:12" ht="15.75" thickBot="1">
      <c r="A121" s="61" t="s">
        <v>120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82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79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83"/>
      <c r="H122" s="128"/>
      <c r="I122" s="128"/>
      <c r="J122" s="128"/>
      <c r="K122" s="128"/>
      <c r="L122" s="884"/>
    </row>
    <row r="123" spans="1:12" ht="14.25">
      <c r="A123" s="50" t="s">
        <v>24</v>
      </c>
      <c r="B123" s="51" t="s">
        <v>28</v>
      </c>
      <c r="C123" s="116">
        <v>12777.978618218587</v>
      </c>
      <c r="D123" s="116">
        <v>12890.881571484595</v>
      </c>
      <c r="E123" s="117">
        <v>13033.53819058296</v>
      </c>
      <c r="F123" s="117">
        <v>13148.699202914288</v>
      </c>
      <c r="G123" s="877">
        <v>-0.87583578081855584</v>
      </c>
      <c r="H123" s="118">
        <v>331.5899628252788</v>
      </c>
      <c r="I123" s="118">
        <v>1.4323831233029569</v>
      </c>
      <c r="J123" s="119">
        <v>-20.414201183431953</v>
      </c>
      <c r="K123" s="119">
        <v>2.872703972661256</v>
      </c>
      <c r="L123" s="878">
        <v>-1.3992879383599774</v>
      </c>
    </row>
    <row r="124" spans="1:12" ht="15">
      <c r="A124" s="52" t="s">
        <v>24</v>
      </c>
      <c r="B124" s="53" t="s">
        <v>29</v>
      </c>
      <c r="C124" s="110">
        <v>12746.853921568627</v>
      </c>
      <c r="D124" s="110">
        <v>12860.585294117647</v>
      </c>
      <c r="E124" s="111">
        <v>13001.790999999999</v>
      </c>
      <c r="F124" s="111">
        <v>13117.797</v>
      </c>
      <c r="G124" s="873">
        <v>-0.88434056419687856</v>
      </c>
      <c r="H124" s="112">
        <v>307.7</v>
      </c>
      <c r="I124" s="112">
        <v>3.1857813547954397</v>
      </c>
      <c r="J124" s="120">
        <v>-21.311475409836063</v>
      </c>
      <c r="K124" s="120">
        <v>0.5126014523707817</v>
      </c>
      <c r="L124" s="879">
        <v>-0.25837933630464804</v>
      </c>
    </row>
    <row r="125" spans="1:12" ht="15">
      <c r="A125" s="52" t="s">
        <v>24</v>
      </c>
      <c r="B125" s="53" t="s">
        <v>30</v>
      </c>
      <c r="C125" s="110">
        <v>12809.669607843136</v>
      </c>
      <c r="D125" s="110">
        <v>12812.071568627451</v>
      </c>
      <c r="E125" s="111">
        <v>13065.862999999999</v>
      </c>
      <c r="F125" s="111">
        <v>13068.313</v>
      </c>
      <c r="G125" s="873">
        <v>-1.8747637893282227E-2</v>
      </c>
      <c r="H125" s="112">
        <v>327.7</v>
      </c>
      <c r="I125" s="112">
        <v>-0.84720121028744666</v>
      </c>
      <c r="J125" s="120">
        <v>-11.920529801324504</v>
      </c>
      <c r="K125" s="120">
        <v>1.4203331909440409</v>
      </c>
      <c r="L125" s="879">
        <v>-0.48816023676071119</v>
      </c>
    </row>
    <row r="126" spans="1:12" ht="15">
      <c r="A126" s="52" t="s">
        <v>24</v>
      </c>
      <c r="B126" s="53" t="s">
        <v>35</v>
      </c>
      <c r="C126" s="110">
        <v>12748.092156862745</v>
      </c>
      <c r="D126" s="110">
        <v>12996.629411764705</v>
      </c>
      <c r="E126" s="111">
        <v>13003.054</v>
      </c>
      <c r="F126" s="111">
        <v>13256.562</v>
      </c>
      <c r="G126" s="873">
        <v>-1.9123208566444287</v>
      </c>
      <c r="H126" s="112">
        <v>350.5</v>
      </c>
      <c r="I126" s="112">
        <v>4.1604754829123323</v>
      </c>
      <c r="J126" s="120">
        <v>-30.158730158730158</v>
      </c>
      <c r="K126" s="120">
        <v>0.93976932934643309</v>
      </c>
      <c r="L126" s="879">
        <v>-0.65274836529461844</v>
      </c>
    </row>
    <row r="127" spans="1:12" ht="14.25">
      <c r="A127" s="50" t="s">
        <v>24</v>
      </c>
      <c r="B127" s="54" t="s">
        <v>31</v>
      </c>
      <c r="C127" s="121">
        <v>12233.126767740619</v>
      </c>
      <c r="D127" s="121">
        <v>12176.907338196886</v>
      </c>
      <c r="E127" s="122">
        <v>12477.789303095433</v>
      </c>
      <c r="F127" s="122">
        <v>12420.445484960825</v>
      </c>
      <c r="G127" s="880">
        <v>0.46168889999994311</v>
      </c>
      <c r="H127" s="123">
        <v>285.55452054794517</v>
      </c>
      <c r="I127" s="123">
        <v>1.5814376166111217</v>
      </c>
      <c r="J127" s="124">
        <v>2.8169014084507045</v>
      </c>
      <c r="K127" s="124">
        <v>19.489534387014096</v>
      </c>
      <c r="L127" s="881">
        <v>-2.944742660508652</v>
      </c>
    </row>
    <row r="128" spans="1:12" ht="15">
      <c r="A128" s="52" t="s">
        <v>24</v>
      </c>
      <c r="B128" s="53" t="s">
        <v>32</v>
      </c>
      <c r="C128" s="110">
        <v>12028.097058823529</v>
      </c>
      <c r="D128" s="110">
        <v>11978.645098039216</v>
      </c>
      <c r="E128" s="111">
        <v>12268.659</v>
      </c>
      <c r="F128" s="111">
        <v>12218.218000000001</v>
      </c>
      <c r="G128" s="873">
        <v>0.41283434294590987</v>
      </c>
      <c r="H128" s="112">
        <v>260.2</v>
      </c>
      <c r="I128" s="112">
        <v>0.85271317829456927</v>
      </c>
      <c r="J128" s="120">
        <v>-4.0417209908735332</v>
      </c>
      <c r="K128" s="120">
        <v>7.8598889363519859</v>
      </c>
      <c r="L128" s="879">
        <v>-1.8342465540423518</v>
      </c>
    </row>
    <row r="129" spans="1:12" ht="15">
      <c r="A129" s="52" t="s">
        <v>24</v>
      </c>
      <c r="B129" s="53" t="s">
        <v>33</v>
      </c>
      <c r="C129" s="110">
        <v>12365.668627450979</v>
      </c>
      <c r="D129" s="110">
        <v>12295.753921568627</v>
      </c>
      <c r="E129" s="111">
        <v>12612.982</v>
      </c>
      <c r="F129" s="111">
        <v>12541.669</v>
      </c>
      <c r="G129" s="873">
        <v>0.56860853208612117</v>
      </c>
      <c r="H129" s="112">
        <v>298.5</v>
      </c>
      <c r="I129" s="112">
        <v>1.2207527975585022</v>
      </c>
      <c r="J129" s="120">
        <v>11.913357400722022</v>
      </c>
      <c r="K129" s="120">
        <v>9.9316531396838972</v>
      </c>
      <c r="L129" s="879">
        <v>-0.57138022735351512</v>
      </c>
    </row>
    <row r="130" spans="1:12" ht="15">
      <c r="A130" s="52" t="s">
        <v>24</v>
      </c>
      <c r="B130" s="53" t="s">
        <v>36</v>
      </c>
      <c r="C130" s="110">
        <v>12280.611764705882</v>
      </c>
      <c r="D130" s="110">
        <v>12357.356862745099</v>
      </c>
      <c r="E130" s="111">
        <v>12526.224</v>
      </c>
      <c r="F130" s="111">
        <v>12604.504000000001</v>
      </c>
      <c r="G130" s="873">
        <v>-0.62104784131133317</v>
      </c>
      <c r="H130" s="112">
        <v>327.2</v>
      </c>
      <c r="I130" s="112">
        <v>3.3807266982622397</v>
      </c>
      <c r="J130" s="120">
        <v>-10.16949152542373</v>
      </c>
      <c r="K130" s="120">
        <v>1.6979923109782147</v>
      </c>
      <c r="L130" s="879">
        <v>-0.53911587911278658</v>
      </c>
    </row>
    <row r="131" spans="1:12" ht="14.25">
      <c r="A131" s="50" t="s">
        <v>24</v>
      </c>
      <c r="B131" s="54" t="s">
        <v>37</v>
      </c>
      <c r="C131" s="121">
        <v>10446.219559310244</v>
      </c>
      <c r="D131" s="121">
        <v>9994.0335376616385</v>
      </c>
      <c r="E131" s="122">
        <v>10655.143950496449</v>
      </c>
      <c r="F131" s="122">
        <v>10193.914208414872</v>
      </c>
      <c r="G131" s="880">
        <v>4.5245597780373865</v>
      </c>
      <c r="H131" s="123">
        <v>222.78343815513628</v>
      </c>
      <c r="I131" s="123">
        <v>6.8117475982400739</v>
      </c>
      <c r="J131" s="124">
        <v>29.795918367346943</v>
      </c>
      <c r="K131" s="124">
        <v>10.187953865869288</v>
      </c>
      <c r="L131" s="881">
        <v>0.89826731379648628</v>
      </c>
    </row>
    <row r="132" spans="1:12" ht="15">
      <c r="A132" s="52" t="s">
        <v>24</v>
      </c>
      <c r="B132" s="53" t="s">
        <v>106</v>
      </c>
      <c r="C132" s="132">
        <v>9820.4490196078423</v>
      </c>
      <c r="D132" s="132">
        <v>9780.1617647058811</v>
      </c>
      <c r="E132" s="133">
        <v>10016.858</v>
      </c>
      <c r="F132" s="133">
        <v>9975.7649999999994</v>
      </c>
      <c r="G132" s="887">
        <v>0.41192830825506371</v>
      </c>
      <c r="H132" s="134">
        <v>206.8</v>
      </c>
      <c r="I132" s="134">
        <v>3.1936127744511005</v>
      </c>
      <c r="J132" s="135">
        <v>3.1775700934579438</v>
      </c>
      <c r="K132" s="135">
        <v>5.8949167022639903</v>
      </c>
      <c r="L132" s="888">
        <v>-0.86696398529920415</v>
      </c>
    </row>
    <row r="133" spans="1:12" ht="15">
      <c r="A133" s="52" t="s">
        <v>24</v>
      </c>
      <c r="B133" s="53" t="s">
        <v>38</v>
      </c>
      <c r="C133" s="110">
        <v>11143.572549019607</v>
      </c>
      <c r="D133" s="110">
        <v>10516.014705882351</v>
      </c>
      <c r="E133" s="111">
        <v>11366.444</v>
      </c>
      <c r="F133" s="111">
        <v>10726.334999999999</v>
      </c>
      <c r="G133" s="873">
        <v>5.9676394593307069</v>
      </c>
      <c r="H133" s="112">
        <v>240.6</v>
      </c>
      <c r="I133" s="112">
        <v>5.3876478318002556</v>
      </c>
      <c r="J133" s="120">
        <v>108.18713450292398</v>
      </c>
      <c r="K133" s="120">
        <v>3.8017941050832977</v>
      </c>
      <c r="L133" s="879">
        <v>1.640520090927585</v>
      </c>
    </row>
    <row r="134" spans="1:12" ht="15.75" thickBot="1">
      <c r="A134" s="52" t="s">
        <v>24</v>
      </c>
      <c r="B134" s="53" t="s">
        <v>39</v>
      </c>
      <c r="C134" s="110">
        <v>11364.594117647059</v>
      </c>
      <c r="D134" s="110">
        <v>10355.88431372549</v>
      </c>
      <c r="E134" s="111">
        <v>11591.886</v>
      </c>
      <c r="F134" s="111">
        <v>10563.002</v>
      </c>
      <c r="G134" s="873">
        <v>9.740450678699105</v>
      </c>
      <c r="H134" s="112">
        <v>276.7</v>
      </c>
      <c r="I134" s="112">
        <v>13.821472645002055</v>
      </c>
      <c r="J134" s="120">
        <v>58.620689655172406</v>
      </c>
      <c r="K134" s="120">
        <v>0.49124305852199912</v>
      </c>
      <c r="L134" s="879">
        <v>0.12471120816810627</v>
      </c>
    </row>
    <row r="135" spans="1:12" ht="15.75" thickBot="1">
      <c r="A135" s="57"/>
      <c r="B135" s="58"/>
      <c r="C135" s="127"/>
      <c r="D135" s="127"/>
      <c r="E135" s="127"/>
      <c r="F135" s="127"/>
      <c r="G135" s="883"/>
      <c r="H135" s="128"/>
      <c r="I135" s="128"/>
      <c r="J135" s="128"/>
      <c r="K135" s="128"/>
      <c r="L135" s="884"/>
    </row>
    <row r="136" spans="1:12" ht="14.25">
      <c r="A136" s="50" t="s">
        <v>121</v>
      </c>
      <c r="B136" s="54" t="s">
        <v>25</v>
      </c>
      <c r="C136" s="121">
        <v>14072.355337275807</v>
      </c>
      <c r="D136" s="121">
        <v>13853.199750626995</v>
      </c>
      <c r="E136" s="122">
        <v>14353.802444021323</v>
      </c>
      <c r="F136" s="122">
        <v>14130.263745639535</v>
      </c>
      <c r="G136" s="880">
        <v>1.5819853217585544</v>
      </c>
      <c r="H136" s="123">
        <v>336.66153846153844</v>
      </c>
      <c r="I136" s="123">
        <v>-2.1275834462647762</v>
      </c>
      <c r="J136" s="124">
        <v>-2.5</v>
      </c>
      <c r="K136" s="124">
        <v>0.41648868005126011</v>
      </c>
      <c r="L136" s="881">
        <v>-8.9072492850661045E-2</v>
      </c>
    </row>
    <row r="137" spans="1:12" ht="15">
      <c r="A137" s="52" t="s">
        <v>121</v>
      </c>
      <c r="B137" s="53" t="s">
        <v>26</v>
      </c>
      <c r="C137" s="110">
        <v>13838.189215686274</v>
      </c>
      <c r="D137" s="110">
        <v>14132.751960784313</v>
      </c>
      <c r="E137" s="111">
        <v>14114.953</v>
      </c>
      <c r="F137" s="111">
        <v>14415.406999999999</v>
      </c>
      <c r="G137" s="873">
        <v>-2.0842561018221666</v>
      </c>
      <c r="H137" s="112">
        <v>312.2</v>
      </c>
      <c r="I137" s="112">
        <v>-4.9040511727078959</v>
      </c>
      <c r="J137" s="120">
        <v>-25</v>
      </c>
      <c r="K137" s="120">
        <v>9.6112772319521575E-2</v>
      </c>
      <c r="L137" s="879">
        <v>-5.5555579551054765E-2</v>
      </c>
    </row>
    <row r="138" spans="1:12" ht="15">
      <c r="A138" s="52" t="s">
        <v>121</v>
      </c>
      <c r="B138" s="53" t="s">
        <v>27</v>
      </c>
      <c r="C138" s="110">
        <v>14136.11568627451</v>
      </c>
      <c r="D138" s="110">
        <v>13741.037254901961</v>
      </c>
      <c r="E138" s="111">
        <v>14418.838</v>
      </c>
      <c r="F138" s="111">
        <v>14015.858</v>
      </c>
      <c r="G138" s="873">
        <v>2.8751718232305117</v>
      </c>
      <c r="H138" s="112">
        <v>344</v>
      </c>
      <c r="I138" s="112">
        <v>-1.9104647847162788</v>
      </c>
      <c r="J138" s="120">
        <v>7.1428571428571423</v>
      </c>
      <c r="K138" s="120">
        <v>0.32037590773173857</v>
      </c>
      <c r="L138" s="879">
        <v>-3.351691329960621E-2</v>
      </c>
    </row>
    <row r="139" spans="1:12" ht="14.25">
      <c r="A139" s="50" t="s">
        <v>121</v>
      </c>
      <c r="B139" s="54" t="s">
        <v>28</v>
      </c>
      <c r="C139" s="121">
        <v>13597.288715800809</v>
      </c>
      <c r="D139" s="121">
        <v>13595.303655704851</v>
      </c>
      <c r="E139" s="122">
        <v>13869.234490116825</v>
      </c>
      <c r="F139" s="122">
        <v>13867.209728818949</v>
      </c>
      <c r="G139" s="880">
        <v>1.4601072151296527E-2</v>
      </c>
      <c r="H139" s="123">
        <v>299.67016248153618</v>
      </c>
      <c r="I139" s="123">
        <v>-0.92845042587333515</v>
      </c>
      <c r="J139" s="124">
        <v>8.4935897435897445</v>
      </c>
      <c r="K139" s="124">
        <v>7.2298163178129009</v>
      </c>
      <c r="L139" s="881">
        <v>-0.65693797945706844</v>
      </c>
    </row>
    <row r="140" spans="1:12" ht="15">
      <c r="A140" s="52" t="s">
        <v>121</v>
      </c>
      <c r="B140" s="53" t="s">
        <v>29</v>
      </c>
      <c r="C140" s="110">
        <v>13592.428431372549</v>
      </c>
      <c r="D140" s="110">
        <v>13759.363725490195</v>
      </c>
      <c r="E140" s="111">
        <v>13864.277</v>
      </c>
      <c r="F140" s="111">
        <v>14034.550999999999</v>
      </c>
      <c r="G140" s="873">
        <v>-1.2132486461447853</v>
      </c>
      <c r="H140" s="112">
        <v>274.5</v>
      </c>
      <c r="I140" s="112">
        <v>-0.79508492952655896</v>
      </c>
      <c r="J140" s="120">
        <v>59.782608695652172</v>
      </c>
      <c r="K140" s="120">
        <v>1.569841947885519</v>
      </c>
      <c r="L140" s="879">
        <v>0.40705125021110034</v>
      </c>
    </row>
    <row r="141" spans="1:12" ht="15">
      <c r="A141" s="52" t="s">
        <v>121</v>
      </c>
      <c r="B141" s="53" t="s">
        <v>30</v>
      </c>
      <c r="C141" s="110">
        <v>13653.453921568627</v>
      </c>
      <c r="D141" s="110">
        <v>13532.728431372549</v>
      </c>
      <c r="E141" s="111">
        <v>13926.522999999999</v>
      </c>
      <c r="F141" s="111">
        <v>13803.383</v>
      </c>
      <c r="G141" s="873">
        <v>0.89210014675387483</v>
      </c>
      <c r="H141" s="112">
        <v>296.39999999999998</v>
      </c>
      <c r="I141" s="112">
        <v>-1.5609432082364811</v>
      </c>
      <c r="J141" s="120">
        <v>-13.85390428211587</v>
      </c>
      <c r="K141" s="120">
        <v>3.6522853481418198</v>
      </c>
      <c r="L141" s="879">
        <v>-1.3654092929097472</v>
      </c>
    </row>
    <row r="142" spans="1:12" ht="15">
      <c r="A142" s="52" t="s">
        <v>121</v>
      </c>
      <c r="B142" s="53" t="s">
        <v>35</v>
      </c>
      <c r="C142" s="110">
        <v>13507.389215686275</v>
      </c>
      <c r="D142" s="110">
        <v>13670.778431372548</v>
      </c>
      <c r="E142" s="111">
        <v>13777.537</v>
      </c>
      <c r="F142" s="111">
        <v>13944.194</v>
      </c>
      <c r="G142" s="873">
        <v>-1.195171266263215</v>
      </c>
      <c r="H142" s="112">
        <v>325.3</v>
      </c>
      <c r="I142" s="112">
        <v>0.3702560937982069</v>
      </c>
      <c r="J142" s="120">
        <v>39.25925925925926</v>
      </c>
      <c r="K142" s="120">
        <v>2.0076890217855619</v>
      </c>
      <c r="L142" s="879">
        <v>0.301420063241578</v>
      </c>
    </row>
    <row r="143" spans="1:12" ht="14.25">
      <c r="A143" s="50" t="s">
        <v>121</v>
      </c>
      <c r="B143" s="54" t="s">
        <v>31</v>
      </c>
      <c r="C143" s="121">
        <v>12981.705818256924</v>
      </c>
      <c r="D143" s="121">
        <v>12661.885472559463</v>
      </c>
      <c r="E143" s="122">
        <v>13241.339934622063</v>
      </c>
      <c r="F143" s="122">
        <v>12915.123182010653</v>
      </c>
      <c r="G143" s="880">
        <v>2.5258508805072335</v>
      </c>
      <c r="H143" s="123">
        <v>262.20787037037042</v>
      </c>
      <c r="I143" s="123">
        <v>0.87376718273512144</v>
      </c>
      <c r="J143" s="124">
        <v>11.435941530524506</v>
      </c>
      <c r="K143" s="124">
        <v>13.840239214011108</v>
      </c>
      <c r="L143" s="881">
        <v>-0.85895188811224976</v>
      </c>
    </row>
    <row r="144" spans="1:12" ht="15">
      <c r="A144" s="52" t="s">
        <v>121</v>
      </c>
      <c r="B144" s="53" t="s">
        <v>32</v>
      </c>
      <c r="C144" s="110">
        <v>12701.020588235293</v>
      </c>
      <c r="D144" s="110">
        <v>12372.061764705883</v>
      </c>
      <c r="E144" s="111">
        <v>12955.040999999999</v>
      </c>
      <c r="F144" s="111">
        <v>12619.503000000001</v>
      </c>
      <c r="G144" s="873">
        <v>2.6588844267480156</v>
      </c>
      <c r="H144" s="112">
        <v>237.4</v>
      </c>
      <c r="I144" s="112">
        <v>0.97830710336027704</v>
      </c>
      <c r="J144" s="120">
        <v>49.695121951219512</v>
      </c>
      <c r="K144" s="120">
        <v>5.2434856898761213</v>
      </c>
      <c r="L144" s="879">
        <v>1.097884072080368</v>
      </c>
    </row>
    <row r="145" spans="1:12" ht="15">
      <c r="A145" s="52" t="s">
        <v>121</v>
      </c>
      <c r="B145" s="53" t="s">
        <v>33</v>
      </c>
      <c r="C145" s="110">
        <v>13136.958823529412</v>
      </c>
      <c r="D145" s="110">
        <v>12710.645098039216</v>
      </c>
      <c r="E145" s="111">
        <v>13399.698</v>
      </c>
      <c r="F145" s="111">
        <v>12964.858</v>
      </c>
      <c r="G145" s="873">
        <v>3.3539896850393589</v>
      </c>
      <c r="H145" s="112">
        <v>271</v>
      </c>
      <c r="I145" s="112">
        <v>2.8853454821564251</v>
      </c>
      <c r="J145" s="112">
        <v>-5.4411764705882355</v>
      </c>
      <c r="K145" s="112">
        <v>6.8667236223835975</v>
      </c>
      <c r="L145" s="874">
        <v>-1.7278163169490632</v>
      </c>
    </row>
    <row r="146" spans="1:12" ht="15.75" thickBot="1">
      <c r="A146" s="62" t="s">
        <v>121</v>
      </c>
      <c r="B146" s="63" t="s">
        <v>36</v>
      </c>
      <c r="C146" s="113">
        <v>13097.290196078431</v>
      </c>
      <c r="D146" s="113">
        <v>12957.359803921569</v>
      </c>
      <c r="E146" s="114">
        <v>13359.236000000001</v>
      </c>
      <c r="F146" s="114">
        <v>13216.507</v>
      </c>
      <c r="G146" s="875">
        <v>1.0799298180676724</v>
      </c>
      <c r="H146" s="115">
        <v>302.5</v>
      </c>
      <c r="I146" s="115">
        <v>1.7490750084090105</v>
      </c>
      <c r="J146" s="115">
        <v>4.5161290322580641</v>
      </c>
      <c r="K146" s="115">
        <v>1.7300299017513885</v>
      </c>
      <c r="L146" s="876">
        <v>-0.22901964324355606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52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89"/>
      <c r="H149" s="889"/>
      <c r="I149" s="889"/>
      <c r="J149" s="889"/>
      <c r="K149" s="889"/>
      <c r="L149" s="890"/>
    </row>
    <row r="150" spans="1:12">
      <c r="A150" s="30"/>
      <c r="B150" s="31"/>
      <c r="C150" s="3" t="s">
        <v>9</v>
      </c>
      <c r="D150" s="3"/>
      <c r="E150" s="3"/>
      <c r="F150" s="3"/>
      <c r="G150" s="845"/>
      <c r="H150" s="1140" t="s">
        <v>10</v>
      </c>
      <c r="I150" s="1141"/>
      <c r="J150" s="831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832" t="s">
        <v>40</v>
      </c>
      <c r="D151" s="832"/>
      <c r="E151" s="833" t="s">
        <v>41</v>
      </c>
      <c r="F151" s="834"/>
      <c r="G151" s="851"/>
      <c r="H151" s="1142" t="s">
        <v>15</v>
      </c>
      <c r="I151" s="1143"/>
      <c r="J151" s="835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91" t="s">
        <v>370</v>
      </c>
      <c r="D152" s="892" t="s">
        <v>367</v>
      </c>
      <c r="E152" s="893" t="s">
        <v>370</v>
      </c>
      <c r="F152" s="894" t="s">
        <v>367</v>
      </c>
      <c r="G152" s="863" t="s">
        <v>20</v>
      </c>
      <c r="H152" s="95" t="s">
        <v>370</v>
      </c>
      <c r="I152" s="97" t="s">
        <v>20</v>
      </c>
      <c r="J152" s="895" t="s">
        <v>20</v>
      </c>
      <c r="K152" s="896" t="s">
        <v>370</v>
      </c>
      <c r="L152" s="897" t="s">
        <v>21</v>
      </c>
    </row>
    <row r="153" spans="1:12" ht="15" thickBot="1">
      <c r="A153" s="39" t="s">
        <v>22</v>
      </c>
      <c r="B153" s="40" t="s">
        <v>23</v>
      </c>
      <c r="C153" s="98">
        <v>13416.684020996376</v>
      </c>
      <c r="D153" s="98">
        <v>13354.204586105807</v>
      </c>
      <c r="E153" s="99">
        <v>13685.017701416304</v>
      </c>
      <c r="F153" s="864">
        <v>13621.288677827923</v>
      </c>
      <c r="G153" s="865">
        <v>0.46786339454148806</v>
      </c>
      <c r="H153" s="100">
        <v>312.49873007968125</v>
      </c>
      <c r="I153" s="100">
        <v>0.70700102307303592</v>
      </c>
      <c r="J153" s="101">
        <v>-5.7166334076769578</v>
      </c>
      <c r="K153" s="100">
        <v>100</v>
      </c>
      <c r="L153" s="866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67"/>
      <c r="H154" s="101"/>
      <c r="I154" s="101"/>
      <c r="J154" s="101"/>
      <c r="K154" s="101"/>
      <c r="L154" s="868"/>
    </row>
    <row r="155" spans="1:12" ht="15">
      <c r="A155" s="43" t="s">
        <v>112</v>
      </c>
      <c r="B155" s="44" t="s">
        <v>23</v>
      </c>
      <c r="C155" s="103">
        <v>13919.851525610246</v>
      </c>
      <c r="D155" s="103">
        <v>13614.073370351092</v>
      </c>
      <c r="E155" s="104">
        <v>14198.248556122451</v>
      </c>
      <c r="F155" s="104">
        <v>13886.354837758114</v>
      </c>
      <c r="G155" s="869">
        <v>2.246044566830983</v>
      </c>
      <c r="H155" s="105">
        <v>280</v>
      </c>
      <c r="I155" s="105">
        <v>7.3746312684365769</v>
      </c>
      <c r="J155" s="105">
        <v>7.6923076923076925</v>
      </c>
      <c r="K155" s="105">
        <v>0.1743027888446215</v>
      </c>
      <c r="L155" s="870">
        <v>2.1702718413819766E-2</v>
      </c>
    </row>
    <row r="156" spans="1:12" ht="15">
      <c r="A156" s="52" t="s">
        <v>113</v>
      </c>
      <c r="B156" s="106" t="s">
        <v>23</v>
      </c>
      <c r="C156" s="107">
        <v>14284.637214620328</v>
      </c>
      <c r="D156" s="107">
        <v>14296.63828034558</v>
      </c>
      <c r="E156" s="108">
        <v>14570.329958912735</v>
      </c>
      <c r="F156" s="108">
        <v>14582.571045952493</v>
      </c>
      <c r="G156" s="871">
        <v>-8.3943270368331893E-2</v>
      </c>
      <c r="H156" s="109">
        <v>344.38371411833629</v>
      </c>
      <c r="I156" s="109">
        <v>0.59469077405061166</v>
      </c>
      <c r="J156" s="109">
        <v>-0.66918824556299106</v>
      </c>
      <c r="K156" s="109">
        <v>42.504980079681275</v>
      </c>
      <c r="L156" s="872">
        <v>2.1598691511685431</v>
      </c>
    </row>
    <row r="157" spans="1:12" ht="15">
      <c r="A157" s="45" t="s">
        <v>114</v>
      </c>
      <c r="B157" s="46" t="s">
        <v>23</v>
      </c>
      <c r="C157" s="110">
        <v>14185.540921516511</v>
      </c>
      <c r="D157" s="110">
        <v>14169.038491115143</v>
      </c>
      <c r="E157" s="111">
        <v>14469.251739946842</v>
      </c>
      <c r="F157" s="111">
        <v>14452.419260937446</v>
      </c>
      <c r="G157" s="873">
        <v>0.11646824455813537</v>
      </c>
      <c r="H157" s="112">
        <v>378.06239870340357</v>
      </c>
      <c r="I157" s="112">
        <v>5.8882346070609645E-2</v>
      </c>
      <c r="J157" s="112">
        <v>-15.363511659807957</v>
      </c>
      <c r="K157" s="112">
        <v>7.6817729083665336</v>
      </c>
      <c r="L157" s="874">
        <v>-0.8755695027145789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73" t="s">
        <v>104</v>
      </c>
      <c r="H158" s="112" t="s">
        <v>104</v>
      </c>
      <c r="I158" s="112" t="s">
        <v>104</v>
      </c>
      <c r="J158" s="112" t="s">
        <v>104</v>
      </c>
      <c r="K158" s="112">
        <v>0</v>
      </c>
      <c r="L158" s="874">
        <v>0</v>
      </c>
    </row>
    <row r="159" spans="1:12" ht="15">
      <c r="A159" s="45" t="s">
        <v>101</v>
      </c>
      <c r="B159" s="46" t="s">
        <v>23</v>
      </c>
      <c r="C159" s="110">
        <v>11700.75494284625</v>
      </c>
      <c r="D159" s="110">
        <v>11622.02605535779</v>
      </c>
      <c r="E159" s="111">
        <v>11934.770041703176</v>
      </c>
      <c r="F159" s="111">
        <v>11854.466576464945</v>
      </c>
      <c r="G159" s="873">
        <v>0.67741103929264379</v>
      </c>
      <c r="H159" s="112">
        <v>277.43102595797285</v>
      </c>
      <c r="I159" s="112">
        <v>1.342965866738913</v>
      </c>
      <c r="J159" s="112">
        <v>-11.487964989059082</v>
      </c>
      <c r="K159" s="112">
        <v>30.216633466135455</v>
      </c>
      <c r="L159" s="874">
        <v>-1.9702429278074973</v>
      </c>
    </row>
    <row r="160" spans="1:12" ht="15.75" thickBot="1">
      <c r="A160" s="47" t="s">
        <v>116</v>
      </c>
      <c r="B160" s="48" t="s">
        <v>23</v>
      </c>
      <c r="C160" s="113">
        <v>13307.043580704496</v>
      </c>
      <c r="D160" s="113">
        <v>13276.108762310942</v>
      </c>
      <c r="E160" s="114">
        <v>13573.184452318586</v>
      </c>
      <c r="F160" s="114">
        <v>13541.63093755716</v>
      </c>
      <c r="G160" s="875">
        <v>0.23301118533598514</v>
      </c>
      <c r="H160" s="115">
        <v>271.63730769230767</v>
      </c>
      <c r="I160" s="115">
        <v>-0.75245258510175828</v>
      </c>
      <c r="J160" s="115">
        <v>-2.3779724655819776</v>
      </c>
      <c r="K160" s="115">
        <v>19.422310756972109</v>
      </c>
      <c r="L160" s="876">
        <v>0.66424056093971018</v>
      </c>
    </row>
    <row r="161" spans="1:12" ht="15" thickBot="1">
      <c r="A161" s="41"/>
      <c r="B161" s="49"/>
      <c r="C161" s="102"/>
      <c r="D161" s="102"/>
      <c r="E161" s="102"/>
      <c r="F161" s="102"/>
      <c r="G161" s="867"/>
      <c r="H161" s="101"/>
      <c r="I161" s="101"/>
      <c r="J161" s="101"/>
      <c r="K161" s="101"/>
      <c r="L161" s="868"/>
    </row>
    <row r="162" spans="1:12" ht="14.25">
      <c r="A162" s="50" t="s">
        <v>117</v>
      </c>
      <c r="B162" s="51" t="s">
        <v>25</v>
      </c>
      <c r="C162" s="116" t="s">
        <v>104</v>
      </c>
      <c r="D162" s="116" t="s">
        <v>104</v>
      </c>
      <c r="E162" s="117" t="s">
        <v>104</v>
      </c>
      <c r="F162" s="117" t="s">
        <v>104</v>
      </c>
      <c r="G162" s="877" t="s">
        <v>104</v>
      </c>
      <c r="H162" s="118" t="s">
        <v>104</v>
      </c>
      <c r="I162" s="118" t="s">
        <v>104</v>
      </c>
      <c r="J162" s="119" t="s">
        <v>104</v>
      </c>
      <c r="K162" s="119" t="s">
        <v>104</v>
      </c>
      <c r="L162" s="878" t="s">
        <v>104</v>
      </c>
    </row>
    <row r="163" spans="1:12" ht="15">
      <c r="A163" s="52" t="s">
        <v>117</v>
      </c>
      <c r="B163" s="53" t="s">
        <v>26</v>
      </c>
      <c r="C163" s="110" t="s">
        <v>104</v>
      </c>
      <c r="D163" s="110" t="s">
        <v>104</v>
      </c>
      <c r="E163" s="111" t="s">
        <v>104</v>
      </c>
      <c r="F163" s="111" t="s">
        <v>104</v>
      </c>
      <c r="G163" s="873" t="s">
        <v>104</v>
      </c>
      <c r="H163" s="112" t="s">
        <v>104</v>
      </c>
      <c r="I163" s="112" t="s">
        <v>104</v>
      </c>
      <c r="J163" s="120" t="s">
        <v>104</v>
      </c>
      <c r="K163" s="120" t="s">
        <v>104</v>
      </c>
      <c r="L163" s="879" t="s">
        <v>104</v>
      </c>
    </row>
    <row r="164" spans="1:12" ht="15">
      <c r="A164" s="52" t="s">
        <v>117</v>
      </c>
      <c r="B164" s="53" t="s">
        <v>27</v>
      </c>
      <c r="C164" s="110" t="s">
        <v>104</v>
      </c>
      <c r="D164" s="110" t="s">
        <v>104</v>
      </c>
      <c r="E164" s="111" t="s">
        <v>104</v>
      </c>
      <c r="F164" s="111" t="s">
        <v>104</v>
      </c>
      <c r="G164" s="873" t="s">
        <v>104</v>
      </c>
      <c r="H164" s="112" t="s">
        <v>104</v>
      </c>
      <c r="I164" s="112" t="s">
        <v>104</v>
      </c>
      <c r="J164" s="120" t="s">
        <v>104</v>
      </c>
      <c r="K164" s="120" t="s">
        <v>104</v>
      </c>
      <c r="L164" s="879" t="s">
        <v>104</v>
      </c>
    </row>
    <row r="165" spans="1:12" ht="14.25">
      <c r="A165" s="50" t="s">
        <v>117</v>
      </c>
      <c r="B165" s="54" t="s">
        <v>28</v>
      </c>
      <c r="C165" s="121">
        <v>14186.919617224883</v>
      </c>
      <c r="D165" s="121">
        <v>13970.46175070028</v>
      </c>
      <c r="E165" s="122">
        <v>14470.658009569381</v>
      </c>
      <c r="F165" s="122">
        <v>14249.870985714286</v>
      </c>
      <c r="G165" s="880">
        <v>1.5493966512148591</v>
      </c>
      <c r="H165" s="123">
        <v>298.58571428571429</v>
      </c>
      <c r="I165" s="123">
        <v>6.637755102040817</v>
      </c>
      <c r="J165" s="124">
        <v>40</v>
      </c>
      <c r="K165" s="124">
        <v>8.7151394422310749E-2</v>
      </c>
      <c r="L165" s="881">
        <v>2.8459059641233159E-2</v>
      </c>
    </row>
    <row r="166" spans="1:12" ht="15">
      <c r="A166" s="52" t="s">
        <v>117</v>
      </c>
      <c r="B166" s="53" t="s">
        <v>29</v>
      </c>
      <c r="C166" s="110">
        <v>13810.711764705882</v>
      </c>
      <c r="D166" s="110" t="s">
        <v>267</v>
      </c>
      <c r="E166" s="111">
        <v>14086.925999999999</v>
      </c>
      <c r="F166" s="954" t="s">
        <v>104</v>
      </c>
      <c r="G166" s="873"/>
      <c r="H166" s="112">
        <v>246.7</v>
      </c>
      <c r="I166" s="1106" t="s">
        <v>104</v>
      </c>
      <c r="J166" s="1112" t="s">
        <v>104</v>
      </c>
      <c r="K166" s="120">
        <v>3.7350597609561755E-2</v>
      </c>
      <c r="L166" s="879">
        <v>2.5612130653346235E-2</v>
      </c>
    </row>
    <row r="167" spans="1:12" ht="15">
      <c r="A167" s="52" t="s">
        <v>117</v>
      </c>
      <c r="B167" s="53" t="s">
        <v>30</v>
      </c>
      <c r="C167" s="110" t="s">
        <v>267</v>
      </c>
      <c r="D167" s="110">
        <v>13921.678431372547</v>
      </c>
      <c r="E167" s="954" t="s">
        <v>104</v>
      </c>
      <c r="F167" s="111">
        <v>14200.111999999999</v>
      </c>
      <c r="G167" s="1114" t="s">
        <v>104</v>
      </c>
      <c r="H167" s="112" t="s">
        <v>104</v>
      </c>
      <c r="I167" s="112" t="s">
        <v>104</v>
      </c>
      <c r="J167" s="120" t="s">
        <v>104</v>
      </c>
      <c r="K167" s="120" t="s">
        <v>104</v>
      </c>
      <c r="L167" s="879" t="s">
        <v>104</v>
      </c>
    </row>
    <row r="168" spans="1:12" ht="14.25">
      <c r="A168" s="50" t="s">
        <v>117</v>
      </c>
      <c r="B168" s="54" t="s">
        <v>31</v>
      </c>
      <c r="C168" s="121">
        <v>13614.839333547625</v>
      </c>
      <c r="D168" s="121">
        <v>13363.347876638094</v>
      </c>
      <c r="E168" s="122">
        <v>13887.136120218578</v>
      </c>
      <c r="F168" s="122">
        <v>13630.614834170856</v>
      </c>
      <c r="G168" s="880">
        <v>1.8819494877416976</v>
      </c>
      <c r="H168" s="123">
        <v>261.41428571428571</v>
      </c>
      <c r="I168" s="123">
        <v>5.0911701363962658</v>
      </c>
      <c r="J168" s="124">
        <v>-12.5</v>
      </c>
      <c r="K168" s="124">
        <v>8.7151394422310749E-2</v>
      </c>
      <c r="L168" s="881">
        <v>-6.7563412274133927E-3</v>
      </c>
    </row>
    <row r="169" spans="1:12" ht="15">
      <c r="A169" s="52" t="s">
        <v>117</v>
      </c>
      <c r="B169" s="53" t="s">
        <v>32</v>
      </c>
      <c r="C169" s="110">
        <v>13920.838235294117</v>
      </c>
      <c r="D169" s="110">
        <v>13417.774509803921</v>
      </c>
      <c r="E169" s="111">
        <v>14199.254999999999</v>
      </c>
      <c r="F169" s="111">
        <v>13686.13</v>
      </c>
      <c r="G169" s="873">
        <v>3.7492337132556832</v>
      </c>
      <c r="H169" s="112">
        <v>275</v>
      </c>
      <c r="I169" s="112">
        <v>19.565217391304348</v>
      </c>
      <c r="J169" s="120">
        <v>100</v>
      </c>
      <c r="K169" s="120">
        <v>4.9800796812749001E-2</v>
      </c>
      <c r="L169" s="879">
        <v>2.6323862900317966E-2</v>
      </c>
    </row>
    <row r="170" spans="1:12" ht="15.75" thickBot="1">
      <c r="A170" s="55" t="s">
        <v>117</v>
      </c>
      <c r="B170" s="56" t="s">
        <v>33</v>
      </c>
      <c r="C170" s="125">
        <v>13153.745098039215</v>
      </c>
      <c r="D170" s="125">
        <v>13346.98431372549</v>
      </c>
      <c r="E170" s="126">
        <v>13416.82</v>
      </c>
      <c r="F170" s="126">
        <v>13613.924000000001</v>
      </c>
      <c r="G170" s="882">
        <v>-1.4478118138458915</v>
      </c>
      <c r="H170" s="120">
        <v>243.3</v>
      </c>
      <c r="I170" s="120">
        <v>-4.5882352941176423</v>
      </c>
      <c r="J170" s="120">
        <v>-50</v>
      </c>
      <c r="K170" s="120">
        <v>3.7350597609561755E-2</v>
      </c>
      <c r="L170" s="879">
        <v>-3.3080204127731348E-2</v>
      </c>
    </row>
    <row r="171" spans="1:12" ht="15" thickBot="1">
      <c r="A171" s="41"/>
      <c r="B171" s="49"/>
      <c r="C171" s="102"/>
      <c r="D171" s="102"/>
      <c r="E171" s="102"/>
      <c r="F171" s="102"/>
      <c r="G171" s="867"/>
      <c r="H171" s="101"/>
      <c r="I171" s="101"/>
      <c r="J171" s="101"/>
      <c r="K171" s="101"/>
      <c r="L171" s="868"/>
    </row>
    <row r="172" spans="1:12" ht="14.25">
      <c r="A172" s="50" t="s">
        <v>118</v>
      </c>
      <c r="B172" s="51" t="s">
        <v>25</v>
      </c>
      <c r="C172" s="116">
        <v>14974.828290270099</v>
      </c>
      <c r="D172" s="116">
        <v>15026.64926949525</v>
      </c>
      <c r="E172" s="117">
        <v>15274.324856075502</v>
      </c>
      <c r="F172" s="117">
        <v>15327.182254885156</v>
      </c>
      <c r="G172" s="877">
        <v>-0.34486050945735403</v>
      </c>
      <c r="H172" s="118">
        <v>415.19591836734696</v>
      </c>
      <c r="I172" s="118">
        <v>3.556191921944154</v>
      </c>
      <c r="J172" s="119">
        <v>-15.807560137457044</v>
      </c>
      <c r="K172" s="119">
        <v>3.0502988047808763</v>
      </c>
      <c r="L172" s="878">
        <v>-0.36559507947783976</v>
      </c>
    </row>
    <row r="173" spans="1:12" ht="15">
      <c r="A173" s="52" t="s">
        <v>118</v>
      </c>
      <c r="B173" s="53" t="s">
        <v>26</v>
      </c>
      <c r="C173" s="110">
        <v>14875.427450980391</v>
      </c>
      <c r="D173" s="110">
        <v>14974.941176470589</v>
      </c>
      <c r="E173" s="111">
        <v>15172.936</v>
      </c>
      <c r="F173" s="111">
        <v>15274.44</v>
      </c>
      <c r="G173" s="873">
        <v>-0.6645350009558505</v>
      </c>
      <c r="H173" s="112">
        <v>403.3</v>
      </c>
      <c r="I173" s="112">
        <v>2.4644308943089404</v>
      </c>
      <c r="J173" s="120">
        <v>-37.5</v>
      </c>
      <c r="K173" s="120">
        <v>1.2450199203187251</v>
      </c>
      <c r="L173" s="879">
        <v>-0.63313479267575778</v>
      </c>
    </row>
    <row r="174" spans="1:12" ht="15">
      <c r="A174" s="52" t="s">
        <v>118</v>
      </c>
      <c r="B174" s="53" t="s">
        <v>27</v>
      </c>
      <c r="C174" s="110">
        <v>15040.129411764707</v>
      </c>
      <c r="D174" s="110">
        <v>15087.293137254903</v>
      </c>
      <c r="E174" s="111">
        <v>15340.932000000001</v>
      </c>
      <c r="F174" s="111">
        <v>15389.039000000001</v>
      </c>
      <c r="G174" s="873">
        <v>-0.31260561494450673</v>
      </c>
      <c r="H174" s="112">
        <v>423.4</v>
      </c>
      <c r="I174" s="112">
        <v>3.2934862161502805</v>
      </c>
      <c r="J174" s="120">
        <v>10.687022900763358</v>
      </c>
      <c r="K174" s="120">
        <v>1.8052788844621515</v>
      </c>
      <c r="L174" s="879">
        <v>0.26753971319791847</v>
      </c>
    </row>
    <row r="175" spans="1:12" ht="14.25">
      <c r="A175" s="50" t="s">
        <v>118</v>
      </c>
      <c r="B175" s="54" t="s">
        <v>28</v>
      </c>
      <c r="C175" s="121">
        <v>14543.451808793981</v>
      </c>
      <c r="D175" s="121">
        <v>14573.964513012033</v>
      </c>
      <c r="E175" s="122">
        <v>14834.320844969861</v>
      </c>
      <c r="F175" s="122">
        <v>14865.443803272274</v>
      </c>
      <c r="G175" s="880">
        <v>-0.20936447451075355</v>
      </c>
      <c r="H175" s="123">
        <v>363.159450726979</v>
      </c>
      <c r="I175" s="123">
        <v>0.36789516830086749</v>
      </c>
      <c r="J175" s="124">
        <v>-2.6729559748427674</v>
      </c>
      <c r="K175" s="124">
        <v>15.413346613545817</v>
      </c>
      <c r="L175" s="881">
        <v>0.48201664523967835</v>
      </c>
    </row>
    <row r="176" spans="1:12" ht="15">
      <c r="A176" s="52" t="s">
        <v>118</v>
      </c>
      <c r="B176" s="53" t="s">
        <v>29</v>
      </c>
      <c r="C176" s="110">
        <v>14440.418627450981</v>
      </c>
      <c r="D176" s="110">
        <v>14466.009803921568</v>
      </c>
      <c r="E176" s="111">
        <v>14729.227000000001</v>
      </c>
      <c r="F176" s="111">
        <v>14755.33</v>
      </c>
      <c r="G176" s="873">
        <v>-0.17690556564983065</v>
      </c>
      <c r="H176" s="112">
        <v>352.8</v>
      </c>
      <c r="I176" s="112">
        <v>1.9064124783362284</v>
      </c>
      <c r="J176" s="120">
        <v>-5.973025048169557</v>
      </c>
      <c r="K176" s="120">
        <v>6.0756972111553784</v>
      </c>
      <c r="L176" s="879">
        <v>-1.656713912047536E-2</v>
      </c>
    </row>
    <row r="177" spans="1:12" ht="15">
      <c r="A177" s="52" t="s">
        <v>118</v>
      </c>
      <c r="B177" s="53" t="s">
        <v>30</v>
      </c>
      <c r="C177" s="110">
        <v>14607.383333333333</v>
      </c>
      <c r="D177" s="110">
        <v>14643.092156862745</v>
      </c>
      <c r="E177" s="111">
        <v>14899.531000000001</v>
      </c>
      <c r="F177" s="111">
        <v>14935.954</v>
      </c>
      <c r="G177" s="873">
        <v>-0.24386122238993818</v>
      </c>
      <c r="H177" s="112">
        <v>369.9</v>
      </c>
      <c r="I177" s="112">
        <v>-0.72463768115943239</v>
      </c>
      <c r="J177" s="120">
        <v>-0.39840637450199201</v>
      </c>
      <c r="K177" s="120">
        <v>9.3376494023904382</v>
      </c>
      <c r="L177" s="879">
        <v>0.49858378436015194</v>
      </c>
    </row>
    <row r="178" spans="1:12" ht="14.25">
      <c r="A178" s="50" t="s">
        <v>118</v>
      </c>
      <c r="B178" s="54" t="s">
        <v>31</v>
      </c>
      <c r="C178" s="121">
        <v>13985.881946862142</v>
      </c>
      <c r="D178" s="121">
        <v>13941.798626038602</v>
      </c>
      <c r="E178" s="122">
        <v>14265.599585799386</v>
      </c>
      <c r="F178" s="122">
        <v>14220.634598559374</v>
      </c>
      <c r="G178" s="880">
        <v>0.31619536335295884</v>
      </c>
      <c r="H178" s="123">
        <v>323.36178146038327</v>
      </c>
      <c r="I178" s="123">
        <v>1.0419804043377394</v>
      </c>
      <c r="J178" s="124">
        <v>3.0416221985058698</v>
      </c>
      <c r="K178" s="124">
        <v>24.041334661354583</v>
      </c>
      <c r="L178" s="881">
        <v>2.0434475854067031</v>
      </c>
    </row>
    <row r="179" spans="1:12" ht="15">
      <c r="A179" s="52" t="s">
        <v>118</v>
      </c>
      <c r="B179" s="53" t="s">
        <v>32</v>
      </c>
      <c r="C179" s="110">
        <v>13854.469607843137</v>
      </c>
      <c r="D179" s="110">
        <v>13733.200980392156</v>
      </c>
      <c r="E179" s="111">
        <v>14131.558999999999</v>
      </c>
      <c r="F179" s="111">
        <v>14007.865</v>
      </c>
      <c r="G179" s="873">
        <v>0.88303249638684767</v>
      </c>
      <c r="H179" s="112">
        <v>311.10000000000002</v>
      </c>
      <c r="I179" s="112">
        <v>2.7750247770069492</v>
      </c>
      <c r="J179" s="120">
        <v>21.452894438138479</v>
      </c>
      <c r="K179" s="120">
        <v>13.321713147410359</v>
      </c>
      <c r="L179" s="879">
        <v>2.9801237589844867</v>
      </c>
    </row>
    <row r="180" spans="1:12" ht="15.75" thickBot="1">
      <c r="A180" s="55" t="s">
        <v>118</v>
      </c>
      <c r="B180" s="56" t="s">
        <v>33</v>
      </c>
      <c r="C180" s="125">
        <v>14135.926470588236</v>
      </c>
      <c r="D180" s="125">
        <v>14108.85588235294</v>
      </c>
      <c r="E180" s="126">
        <v>14418.645</v>
      </c>
      <c r="F180" s="126">
        <v>14391.032999999999</v>
      </c>
      <c r="G180" s="882">
        <v>0.19186947872332022</v>
      </c>
      <c r="H180" s="120">
        <v>338.6</v>
      </c>
      <c r="I180" s="120">
        <v>0.95408467501492122</v>
      </c>
      <c r="J180" s="120">
        <v>-13.293051359516618</v>
      </c>
      <c r="K180" s="120">
        <v>10.719621513944224</v>
      </c>
      <c r="L180" s="879">
        <v>-0.93667617357778532</v>
      </c>
    </row>
    <row r="181" spans="1:12" ht="15.75" thickBot="1">
      <c r="A181" s="57"/>
      <c r="B181" s="58"/>
      <c r="C181" s="127"/>
      <c r="D181" s="127"/>
      <c r="E181" s="127"/>
      <c r="F181" s="127"/>
      <c r="G181" s="883"/>
      <c r="H181" s="128"/>
      <c r="I181" s="128"/>
      <c r="J181" s="128"/>
      <c r="K181" s="128"/>
      <c r="L181" s="884"/>
    </row>
    <row r="182" spans="1:12" ht="15">
      <c r="A182" s="52" t="s">
        <v>119</v>
      </c>
      <c r="B182" s="59" t="s">
        <v>30</v>
      </c>
      <c r="C182" s="129">
        <v>14425.703921568627</v>
      </c>
      <c r="D182" s="129">
        <v>14377.184313725489</v>
      </c>
      <c r="E182" s="130">
        <v>14714.218000000001</v>
      </c>
      <c r="F182" s="130">
        <v>14664.727999999999</v>
      </c>
      <c r="G182" s="885">
        <v>0.33747642642946807</v>
      </c>
      <c r="H182" s="131">
        <v>395.5</v>
      </c>
      <c r="I182" s="131">
        <v>-1.0507880910682985</v>
      </c>
      <c r="J182" s="131">
        <v>-15.261044176706829</v>
      </c>
      <c r="K182" s="131">
        <v>2.62699203187251</v>
      </c>
      <c r="L182" s="886">
        <v>-0.29588624022515431</v>
      </c>
    </row>
    <row r="183" spans="1:12" ht="15.75" thickBot="1">
      <c r="A183" s="55" t="s">
        <v>119</v>
      </c>
      <c r="B183" s="56" t="s">
        <v>33</v>
      </c>
      <c r="C183" s="125">
        <v>14051.760784313725</v>
      </c>
      <c r="D183" s="125">
        <v>14051.26274509804</v>
      </c>
      <c r="E183" s="126">
        <v>14332.796</v>
      </c>
      <c r="F183" s="126">
        <v>14332.288</v>
      </c>
      <c r="G183" s="882">
        <v>3.5444445436751673E-3</v>
      </c>
      <c r="H183" s="120">
        <v>369</v>
      </c>
      <c r="I183" s="120">
        <v>0.68212824010914053</v>
      </c>
      <c r="J183" s="120">
        <v>-15.416666666666668</v>
      </c>
      <c r="K183" s="120">
        <v>5.0547808764940232</v>
      </c>
      <c r="L183" s="879">
        <v>-0.57968326248942503</v>
      </c>
    </row>
    <row r="184" spans="1:12" ht="15.75" thickBot="1">
      <c r="A184" s="57"/>
      <c r="B184" s="58"/>
      <c r="C184" s="127"/>
      <c r="D184" s="127"/>
      <c r="E184" s="127"/>
      <c r="F184" s="127"/>
      <c r="G184" s="883"/>
      <c r="H184" s="128"/>
      <c r="I184" s="128"/>
      <c r="J184" s="128"/>
      <c r="K184" s="128"/>
      <c r="L184" s="884"/>
    </row>
    <row r="185" spans="1:12" ht="14.25">
      <c r="A185" s="50" t="s">
        <v>120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77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78" t="s">
        <v>104</v>
      </c>
    </row>
    <row r="186" spans="1:12" ht="15">
      <c r="A186" s="45" t="s">
        <v>120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73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79" t="s">
        <v>104</v>
      </c>
    </row>
    <row r="187" spans="1:12" ht="15">
      <c r="A187" s="45" t="s">
        <v>120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73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79" t="s">
        <v>104</v>
      </c>
    </row>
    <row r="188" spans="1:12" ht="15">
      <c r="A188" s="45" t="s">
        <v>120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73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79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80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81" t="s">
        <v>104</v>
      </c>
    </row>
    <row r="190" spans="1:12" ht="15">
      <c r="A190" s="45" t="s">
        <v>120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73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79" t="s">
        <v>104</v>
      </c>
    </row>
    <row r="191" spans="1:12" ht="15">
      <c r="A191" s="45" t="s">
        <v>120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73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79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80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81" t="s">
        <v>104</v>
      </c>
    </row>
    <row r="193" spans="1:12" ht="15">
      <c r="A193" s="45" t="s">
        <v>120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73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79" t="s">
        <v>104</v>
      </c>
    </row>
    <row r="194" spans="1:12" ht="15.75" thickBot="1">
      <c r="A194" s="61" t="s">
        <v>120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82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79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83"/>
      <c r="H195" s="128"/>
      <c r="I195" s="128"/>
      <c r="J195" s="128"/>
      <c r="K195" s="128"/>
      <c r="L195" s="884"/>
    </row>
    <row r="196" spans="1:12" ht="14.25">
      <c r="A196" s="50" t="s">
        <v>24</v>
      </c>
      <c r="B196" s="51" t="s">
        <v>28</v>
      </c>
      <c r="C196" s="116">
        <v>12676.79783953902</v>
      </c>
      <c r="D196" s="116">
        <v>12667.428281115688</v>
      </c>
      <c r="E196" s="117">
        <v>12930.3337963298</v>
      </c>
      <c r="F196" s="117">
        <v>12920.776846738003</v>
      </c>
      <c r="G196" s="877">
        <v>7.3965750706466646E-2</v>
      </c>
      <c r="H196" s="118">
        <v>337.42819767441858</v>
      </c>
      <c r="I196" s="118">
        <v>1.0349497127604284</v>
      </c>
      <c r="J196" s="119">
        <v>-0.86455331412103753</v>
      </c>
      <c r="K196" s="119">
        <v>4.2828685258964141</v>
      </c>
      <c r="L196" s="878">
        <v>0.20962049208962963</v>
      </c>
    </row>
    <row r="197" spans="1:12" ht="15">
      <c r="A197" s="52" t="s">
        <v>24</v>
      </c>
      <c r="B197" s="53" t="s">
        <v>29</v>
      </c>
      <c r="C197" s="110">
        <v>12427.617647058823</v>
      </c>
      <c r="D197" s="110">
        <v>12520.845098039215</v>
      </c>
      <c r="E197" s="111">
        <v>12676.17</v>
      </c>
      <c r="F197" s="111">
        <v>12771.262000000001</v>
      </c>
      <c r="G197" s="873">
        <v>-0.74457794382419329</v>
      </c>
      <c r="H197" s="112">
        <v>307.60000000000002</v>
      </c>
      <c r="I197" s="112">
        <v>2.5333333333333408</v>
      </c>
      <c r="J197" s="120">
        <v>31.111111111111111</v>
      </c>
      <c r="K197" s="120">
        <v>0.73456175298804782</v>
      </c>
      <c r="L197" s="879">
        <v>0.2063307399583495</v>
      </c>
    </row>
    <row r="198" spans="1:12" ht="15">
      <c r="A198" s="52" t="s">
        <v>24</v>
      </c>
      <c r="B198" s="53" t="s">
        <v>30</v>
      </c>
      <c r="C198" s="110">
        <v>12622.364705882354</v>
      </c>
      <c r="D198" s="110">
        <v>12605.313725490196</v>
      </c>
      <c r="E198" s="111">
        <v>12874.812</v>
      </c>
      <c r="F198" s="111">
        <v>12857.42</v>
      </c>
      <c r="G198" s="873">
        <v>0.13526819533001042</v>
      </c>
      <c r="H198" s="112">
        <v>338.5</v>
      </c>
      <c r="I198" s="112">
        <v>2.8562746885445081</v>
      </c>
      <c r="J198" s="120">
        <v>-8.9108910891089099</v>
      </c>
      <c r="K198" s="120">
        <v>2.2908366533864544</v>
      </c>
      <c r="L198" s="879">
        <v>-8.033367176908035E-2</v>
      </c>
    </row>
    <row r="199" spans="1:12" ht="15">
      <c r="A199" s="52" t="s">
        <v>24</v>
      </c>
      <c r="B199" s="53" t="s">
        <v>35</v>
      </c>
      <c r="C199" s="110">
        <v>12898.815686274509</v>
      </c>
      <c r="D199" s="110">
        <v>12837.509803921568</v>
      </c>
      <c r="E199" s="111">
        <v>13156.791999999999</v>
      </c>
      <c r="F199" s="111">
        <v>13094.26</v>
      </c>
      <c r="G199" s="873">
        <v>0.47755275975885036</v>
      </c>
      <c r="H199" s="112">
        <v>352.9</v>
      </c>
      <c r="I199" s="112">
        <v>-1.7265385686438441</v>
      </c>
      <c r="J199" s="120">
        <v>1</v>
      </c>
      <c r="K199" s="120">
        <v>1.2574701195219122</v>
      </c>
      <c r="L199" s="879">
        <v>8.3623423900360372E-2</v>
      </c>
    </row>
    <row r="200" spans="1:12" ht="14.25">
      <c r="A200" s="50" t="s">
        <v>24</v>
      </c>
      <c r="B200" s="54" t="s">
        <v>31</v>
      </c>
      <c r="C200" s="121">
        <v>12073.178601334066</v>
      </c>
      <c r="D200" s="121">
        <v>11964.212185534043</v>
      </c>
      <c r="E200" s="122">
        <v>12314.642173360748</v>
      </c>
      <c r="F200" s="122">
        <v>12203.496429244724</v>
      </c>
      <c r="G200" s="880">
        <v>0.91076966966345507</v>
      </c>
      <c r="H200" s="123">
        <v>283.28737864077669</v>
      </c>
      <c r="I200" s="123">
        <v>0.7398774924561311</v>
      </c>
      <c r="J200" s="124">
        <v>-13.975501113585745</v>
      </c>
      <c r="K200" s="124">
        <v>19.235557768924302</v>
      </c>
      <c r="L200" s="881">
        <v>-1.8467288844387717</v>
      </c>
    </row>
    <row r="201" spans="1:12" ht="15">
      <c r="A201" s="52" t="s">
        <v>24</v>
      </c>
      <c r="B201" s="53" t="s">
        <v>32</v>
      </c>
      <c r="C201" s="110">
        <v>11606.13431372549</v>
      </c>
      <c r="D201" s="110">
        <v>11490.546078431373</v>
      </c>
      <c r="E201" s="111">
        <v>11838.257</v>
      </c>
      <c r="F201" s="111">
        <v>11720.357</v>
      </c>
      <c r="G201" s="873">
        <v>1.0059420544954358</v>
      </c>
      <c r="H201" s="112">
        <v>259</v>
      </c>
      <c r="I201" s="112">
        <v>0.27100271002709586</v>
      </c>
      <c r="J201" s="120">
        <v>-15.074626865671641</v>
      </c>
      <c r="K201" s="120">
        <v>7.0841633466135461</v>
      </c>
      <c r="L201" s="879">
        <v>-0.78060951405085088</v>
      </c>
    </row>
    <row r="202" spans="1:12" ht="15">
      <c r="A202" s="52" t="s">
        <v>24</v>
      </c>
      <c r="B202" s="53" t="s">
        <v>33</v>
      </c>
      <c r="C202" s="110">
        <v>12197.328431372549</v>
      </c>
      <c r="D202" s="110">
        <v>12160.169607843136</v>
      </c>
      <c r="E202" s="111">
        <v>12441.275</v>
      </c>
      <c r="F202" s="111">
        <v>12403.373</v>
      </c>
      <c r="G202" s="873">
        <v>0.30557816813216893</v>
      </c>
      <c r="H202" s="112">
        <v>289.5</v>
      </c>
      <c r="I202" s="112">
        <v>1.2591815320042052</v>
      </c>
      <c r="J202" s="120">
        <v>-16.387559808612441</v>
      </c>
      <c r="K202" s="120">
        <v>8.7026892430278888</v>
      </c>
      <c r="L202" s="879">
        <v>-1.1106691323682849</v>
      </c>
    </row>
    <row r="203" spans="1:12" ht="15">
      <c r="A203" s="52" t="s">
        <v>24</v>
      </c>
      <c r="B203" s="53" t="s">
        <v>36</v>
      </c>
      <c r="C203" s="110">
        <v>12570.194117647059</v>
      </c>
      <c r="D203" s="110">
        <v>12342.132352941177</v>
      </c>
      <c r="E203" s="111">
        <v>12821.598</v>
      </c>
      <c r="F203" s="111">
        <v>12588.975</v>
      </c>
      <c r="G203" s="873">
        <v>1.8478311379599974</v>
      </c>
      <c r="H203" s="112">
        <v>317.5</v>
      </c>
      <c r="I203" s="112">
        <v>-0.96693699313787351</v>
      </c>
      <c r="J203" s="120">
        <v>-4.4827586206896548</v>
      </c>
      <c r="K203" s="120">
        <v>3.448705179282868</v>
      </c>
      <c r="L203" s="879">
        <v>4.4549761980367641E-2</v>
      </c>
    </row>
    <row r="204" spans="1:12" ht="14.25">
      <c r="A204" s="50" t="s">
        <v>24</v>
      </c>
      <c r="B204" s="54" t="s">
        <v>37</v>
      </c>
      <c r="C204" s="121">
        <v>9389.7886134781766</v>
      </c>
      <c r="D204" s="121">
        <v>9355.3823019861866</v>
      </c>
      <c r="E204" s="122">
        <v>9577.5843857477412</v>
      </c>
      <c r="F204" s="122">
        <v>9542.4899480259101</v>
      </c>
      <c r="G204" s="880">
        <v>0.3677702351585001</v>
      </c>
      <c r="H204" s="123">
        <v>222.25055762081786</v>
      </c>
      <c r="I204" s="123">
        <v>2.6434828313678169</v>
      </c>
      <c r="J204" s="124">
        <v>-10.183639398998331</v>
      </c>
      <c r="K204" s="124">
        <v>6.6982071713147402</v>
      </c>
      <c r="L204" s="881">
        <v>-0.33313453545835436</v>
      </c>
    </row>
    <row r="205" spans="1:12" ht="15">
      <c r="A205" s="52" t="s">
        <v>24</v>
      </c>
      <c r="B205" s="53" t="s">
        <v>106</v>
      </c>
      <c r="C205" s="132">
        <v>9043.6509803921563</v>
      </c>
      <c r="D205" s="132">
        <v>9025.5117647058833</v>
      </c>
      <c r="E205" s="133">
        <v>9224.5239999999994</v>
      </c>
      <c r="F205" s="133">
        <v>9206.0220000000008</v>
      </c>
      <c r="G205" s="887">
        <v>0.20097714300485689</v>
      </c>
      <c r="H205" s="134">
        <v>205.3</v>
      </c>
      <c r="I205" s="134">
        <v>0.244140625</v>
      </c>
      <c r="J205" s="135">
        <v>-21.385542168674696</v>
      </c>
      <c r="K205" s="135">
        <v>3.2495019920318722</v>
      </c>
      <c r="L205" s="888">
        <v>-0.64766903743168003</v>
      </c>
    </row>
    <row r="206" spans="1:12" ht="15">
      <c r="A206" s="52" t="s">
        <v>24</v>
      </c>
      <c r="B206" s="53" t="s">
        <v>38</v>
      </c>
      <c r="C206" s="110">
        <v>9247.3421568627455</v>
      </c>
      <c r="D206" s="110">
        <v>9062.0225490196081</v>
      </c>
      <c r="E206" s="111">
        <v>9432.2890000000007</v>
      </c>
      <c r="F206" s="111">
        <v>9243.2630000000008</v>
      </c>
      <c r="G206" s="873">
        <v>2.0450137575875513</v>
      </c>
      <c r="H206" s="112">
        <v>233.6</v>
      </c>
      <c r="I206" s="112">
        <v>3.5002215330084208</v>
      </c>
      <c r="J206" s="120">
        <v>14.136125654450263</v>
      </c>
      <c r="K206" s="120">
        <v>2.7141434262948207</v>
      </c>
      <c r="L206" s="879">
        <v>0.47209623765765674</v>
      </c>
    </row>
    <row r="207" spans="1:12" ht="15.75" thickBot="1">
      <c r="A207" s="52" t="s">
        <v>24</v>
      </c>
      <c r="B207" s="53" t="s">
        <v>39</v>
      </c>
      <c r="C207" s="110">
        <v>11102.898039215686</v>
      </c>
      <c r="D207" s="110">
        <v>11240.780392156863</v>
      </c>
      <c r="E207" s="111">
        <v>11324.956</v>
      </c>
      <c r="F207" s="111">
        <v>11465.596</v>
      </c>
      <c r="G207" s="873">
        <v>-1.2266261605589401</v>
      </c>
      <c r="H207" s="112">
        <v>255.3</v>
      </c>
      <c r="I207" s="112">
        <v>4.3318348998774105</v>
      </c>
      <c r="J207" s="120">
        <v>-22.368421052631579</v>
      </c>
      <c r="K207" s="120">
        <v>0.73456175298804782</v>
      </c>
      <c r="L207" s="879">
        <v>-0.15756173568433152</v>
      </c>
    </row>
    <row r="208" spans="1:12" ht="15.75" thickBot="1">
      <c r="A208" s="57"/>
      <c r="B208" s="58"/>
      <c r="C208" s="127"/>
      <c r="D208" s="127"/>
      <c r="E208" s="127"/>
      <c r="F208" s="127"/>
      <c r="G208" s="883"/>
      <c r="H208" s="128"/>
      <c r="I208" s="128"/>
      <c r="J208" s="128"/>
      <c r="K208" s="128"/>
      <c r="L208" s="884"/>
    </row>
    <row r="209" spans="1:12" ht="14.25">
      <c r="A209" s="50" t="s">
        <v>121</v>
      </c>
      <c r="B209" s="54" t="s">
        <v>25</v>
      </c>
      <c r="C209" s="121">
        <v>14390.786168346809</v>
      </c>
      <c r="D209" s="121">
        <v>13932.349538068933</v>
      </c>
      <c r="E209" s="122">
        <v>14678.601891713746</v>
      </c>
      <c r="F209" s="122">
        <v>14210.996528830312</v>
      </c>
      <c r="G209" s="880">
        <v>3.2904473794978983</v>
      </c>
      <c r="H209" s="123">
        <v>326.7923076923077</v>
      </c>
      <c r="I209" s="123">
        <v>0.9361755240406513</v>
      </c>
      <c r="J209" s="124">
        <v>-13.333333333333334</v>
      </c>
      <c r="K209" s="124">
        <v>0.80926294820717126</v>
      </c>
      <c r="L209" s="881">
        <v>-7.1122073508992467E-2</v>
      </c>
    </row>
    <row r="210" spans="1:12" ht="15">
      <c r="A210" s="52" t="s">
        <v>121</v>
      </c>
      <c r="B210" s="53" t="s">
        <v>26</v>
      </c>
      <c r="C210" s="110">
        <v>14684.763725490197</v>
      </c>
      <c r="D210" s="110">
        <v>14151.769607843138</v>
      </c>
      <c r="E210" s="111">
        <v>14978.459000000001</v>
      </c>
      <c r="F210" s="111">
        <v>14434.805</v>
      </c>
      <c r="G210" s="873">
        <v>3.7662718685843033</v>
      </c>
      <c r="H210" s="112">
        <v>302</v>
      </c>
      <c r="I210" s="112">
        <v>3.1773146566450334</v>
      </c>
      <c r="J210" s="120">
        <v>-9.0909090909090917</v>
      </c>
      <c r="K210" s="120">
        <v>0.12450199203187251</v>
      </c>
      <c r="L210" s="879">
        <v>-4.6211444864981965E-3</v>
      </c>
    </row>
    <row r="211" spans="1:12" ht="15">
      <c r="A211" s="52" t="s">
        <v>121</v>
      </c>
      <c r="B211" s="53" t="s">
        <v>27</v>
      </c>
      <c r="C211" s="110">
        <v>14342.058823529411</v>
      </c>
      <c r="D211" s="110">
        <v>13898.800980392156</v>
      </c>
      <c r="E211" s="111">
        <v>14628.9</v>
      </c>
      <c r="F211" s="111">
        <v>14176.777</v>
      </c>
      <c r="G211" s="873">
        <v>3.1891804463031312</v>
      </c>
      <c r="H211" s="112">
        <v>331.3</v>
      </c>
      <c r="I211" s="112">
        <v>0.66848982072318097</v>
      </c>
      <c r="J211" s="120">
        <v>-14.0625</v>
      </c>
      <c r="K211" s="120">
        <v>0.68476095617529875</v>
      </c>
      <c r="L211" s="879">
        <v>-6.6500929022494382E-2</v>
      </c>
    </row>
    <row r="212" spans="1:12" ht="14.25">
      <c r="A212" s="50" t="s">
        <v>121</v>
      </c>
      <c r="B212" s="54" t="s">
        <v>28</v>
      </c>
      <c r="C212" s="121">
        <v>13795.148767288547</v>
      </c>
      <c r="D212" s="121">
        <v>13790.776450059946</v>
      </c>
      <c r="E212" s="122">
        <v>14071.051742634318</v>
      </c>
      <c r="F212" s="122">
        <v>14066.591979061146</v>
      </c>
      <c r="G212" s="880">
        <v>3.1704648715269311E-2</v>
      </c>
      <c r="H212" s="123">
        <v>292.38748137108797</v>
      </c>
      <c r="I212" s="123">
        <v>-0.14135684099159213</v>
      </c>
      <c r="J212" s="124">
        <v>2.5993883792048931</v>
      </c>
      <c r="K212" s="124">
        <v>8.3540836653386457</v>
      </c>
      <c r="L212" s="881">
        <v>0.67712627597369579</v>
      </c>
    </row>
    <row r="213" spans="1:12" ht="15">
      <c r="A213" s="52" t="s">
        <v>121</v>
      </c>
      <c r="B213" s="53" t="s">
        <v>29</v>
      </c>
      <c r="C213" s="110">
        <v>13389.128431372548</v>
      </c>
      <c r="D213" s="110">
        <v>13466.530392156863</v>
      </c>
      <c r="E213" s="111">
        <v>13656.911</v>
      </c>
      <c r="F213" s="111">
        <v>13735.861000000001</v>
      </c>
      <c r="G213" s="873">
        <v>-0.57477285188020411</v>
      </c>
      <c r="H213" s="112">
        <v>251.2</v>
      </c>
      <c r="I213" s="112">
        <v>-5.8117735283089615</v>
      </c>
      <c r="J213" s="120">
        <v>19.672131147540984</v>
      </c>
      <c r="K213" s="120">
        <v>0.9088645418326694</v>
      </c>
      <c r="L213" s="879">
        <v>0.19281805750352277</v>
      </c>
    </row>
    <row r="214" spans="1:12" ht="15">
      <c r="A214" s="52" t="s">
        <v>121</v>
      </c>
      <c r="B214" s="53" t="s">
        <v>30</v>
      </c>
      <c r="C214" s="110">
        <v>13812.098039215685</v>
      </c>
      <c r="D214" s="110">
        <v>13783.679411764704</v>
      </c>
      <c r="E214" s="111">
        <v>14088.34</v>
      </c>
      <c r="F214" s="111">
        <v>14059.352999999999</v>
      </c>
      <c r="G214" s="873">
        <v>0.20617591719904174</v>
      </c>
      <c r="H214" s="112">
        <v>288.8</v>
      </c>
      <c r="I214" s="112">
        <v>-0.13831258644535865</v>
      </c>
      <c r="J214" s="120">
        <v>10.4</v>
      </c>
      <c r="K214" s="120">
        <v>5.154382470119522</v>
      </c>
      <c r="L214" s="879">
        <v>0.75245736153870268</v>
      </c>
    </row>
    <row r="215" spans="1:12" ht="15">
      <c r="A215" s="52" t="s">
        <v>121</v>
      </c>
      <c r="B215" s="53" t="s">
        <v>35</v>
      </c>
      <c r="C215" s="110">
        <v>13888.134313725492</v>
      </c>
      <c r="D215" s="110">
        <v>13881.300980392156</v>
      </c>
      <c r="E215" s="111">
        <v>14165.897000000001</v>
      </c>
      <c r="F215" s="111">
        <v>14158.927</v>
      </c>
      <c r="G215" s="873">
        <v>4.9226894100104931E-2</v>
      </c>
      <c r="H215" s="112">
        <v>316.8</v>
      </c>
      <c r="I215" s="112">
        <v>3.4280117531831538</v>
      </c>
      <c r="J215" s="120">
        <v>-15.596330275229359</v>
      </c>
      <c r="K215" s="120">
        <v>2.2908366533864544</v>
      </c>
      <c r="L215" s="879">
        <v>-0.26814914306852877</v>
      </c>
    </row>
    <row r="216" spans="1:12" ht="14.25">
      <c r="A216" s="50" t="s">
        <v>121</v>
      </c>
      <c r="B216" s="54" t="s">
        <v>31</v>
      </c>
      <c r="C216" s="121">
        <v>12731.387262837088</v>
      </c>
      <c r="D216" s="121">
        <v>12759.353177546687</v>
      </c>
      <c r="E216" s="122">
        <v>12986.015008093831</v>
      </c>
      <c r="F216" s="122">
        <v>13014.54024109762</v>
      </c>
      <c r="G216" s="880">
        <v>-0.21917972110694781</v>
      </c>
      <c r="H216" s="123">
        <v>250.38919902912619</v>
      </c>
      <c r="I216" s="123">
        <v>-1.8073596318340834</v>
      </c>
      <c r="J216" s="124">
        <v>-5.178365937859609</v>
      </c>
      <c r="K216" s="124">
        <v>10.258964143426295</v>
      </c>
      <c r="L216" s="881">
        <v>5.8236358475010519E-2</v>
      </c>
    </row>
    <row r="217" spans="1:12" ht="15">
      <c r="A217" s="52" t="s">
        <v>121</v>
      </c>
      <c r="B217" s="53" t="s">
        <v>32</v>
      </c>
      <c r="C217" s="110">
        <v>12207.74705882353</v>
      </c>
      <c r="D217" s="110">
        <v>12164.917647058825</v>
      </c>
      <c r="E217" s="111">
        <v>12451.902</v>
      </c>
      <c r="F217" s="111">
        <v>12408.216</v>
      </c>
      <c r="G217" s="873">
        <v>0.35207317474163646</v>
      </c>
      <c r="H217" s="112">
        <v>215.1</v>
      </c>
      <c r="I217" s="112">
        <v>-5.1587301587301662</v>
      </c>
      <c r="J217" s="120">
        <v>9.8360655737704921</v>
      </c>
      <c r="K217" s="120">
        <v>2.5024900398406373</v>
      </c>
      <c r="L217" s="879">
        <v>0.35435058685319731</v>
      </c>
    </row>
    <row r="218" spans="1:12" ht="15">
      <c r="A218" s="52" t="s">
        <v>121</v>
      </c>
      <c r="B218" s="53" t="s">
        <v>33</v>
      </c>
      <c r="C218" s="110">
        <v>12826.447058823529</v>
      </c>
      <c r="D218" s="110">
        <v>12874.201960784314</v>
      </c>
      <c r="E218" s="111">
        <v>13082.976000000001</v>
      </c>
      <c r="F218" s="111">
        <v>13131.686</v>
      </c>
      <c r="G218" s="873">
        <v>-0.3709348517775945</v>
      </c>
      <c r="H218" s="112">
        <v>254.2</v>
      </c>
      <c r="I218" s="112">
        <v>-0.23547880690738726</v>
      </c>
      <c r="J218" s="112">
        <v>-6.2737642585551328</v>
      </c>
      <c r="K218" s="112">
        <v>6.1379482071713145</v>
      </c>
      <c r="L218" s="874">
        <v>-3.6485411798047984E-2</v>
      </c>
    </row>
    <row r="219" spans="1:12" ht="15.75" thickBot="1">
      <c r="A219" s="62" t="s">
        <v>121</v>
      </c>
      <c r="B219" s="63" t="s">
        <v>36</v>
      </c>
      <c r="C219" s="113">
        <v>13015.456862745097</v>
      </c>
      <c r="D219" s="113">
        <v>12960.790196078431</v>
      </c>
      <c r="E219" s="114">
        <v>13275.766</v>
      </c>
      <c r="F219" s="114">
        <v>13220.005999999999</v>
      </c>
      <c r="G219" s="875">
        <v>0.42178498254842106</v>
      </c>
      <c r="H219" s="115">
        <v>290.5</v>
      </c>
      <c r="I219" s="115">
        <v>0.9030913511636065</v>
      </c>
      <c r="J219" s="115">
        <v>-18.75</v>
      </c>
      <c r="K219" s="115">
        <v>1.6185258964143425</v>
      </c>
      <c r="L219" s="876">
        <v>-0.25962881658014036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52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89"/>
      <c r="H223" s="889"/>
      <c r="I223" s="889"/>
      <c r="J223" s="889"/>
      <c r="K223" s="889"/>
      <c r="L223" s="890"/>
    </row>
    <row r="224" spans="1:12">
      <c r="A224" s="30"/>
      <c r="B224" s="31"/>
      <c r="C224" s="3" t="s">
        <v>9</v>
      </c>
      <c r="D224" s="3"/>
      <c r="E224" s="3"/>
      <c r="F224" s="3"/>
      <c r="G224" s="845"/>
      <c r="H224" s="1140" t="s">
        <v>10</v>
      </c>
      <c r="I224" s="1141"/>
      <c r="J224" s="831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832" t="s">
        <v>40</v>
      </c>
      <c r="D225" s="832"/>
      <c r="E225" s="833" t="s">
        <v>41</v>
      </c>
      <c r="F225" s="834"/>
      <c r="G225" s="851"/>
      <c r="H225" s="1142" t="s">
        <v>15</v>
      </c>
      <c r="I225" s="1143"/>
      <c r="J225" s="835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91" t="s">
        <v>370</v>
      </c>
      <c r="D226" s="892" t="s">
        <v>367</v>
      </c>
      <c r="E226" s="893" t="s">
        <v>370</v>
      </c>
      <c r="F226" s="894" t="s">
        <v>367</v>
      </c>
      <c r="G226" s="863" t="s">
        <v>20</v>
      </c>
      <c r="H226" s="95" t="s">
        <v>370</v>
      </c>
      <c r="I226" s="97" t="s">
        <v>20</v>
      </c>
      <c r="J226" s="895" t="s">
        <v>20</v>
      </c>
      <c r="K226" s="896" t="s">
        <v>370</v>
      </c>
      <c r="L226" s="897" t="s">
        <v>21</v>
      </c>
    </row>
    <row r="227" spans="1:12" ht="15" thickBot="1">
      <c r="A227" s="39" t="s">
        <v>22</v>
      </c>
      <c r="B227" s="40" t="s">
        <v>23</v>
      </c>
      <c r="C227" s="98">
        <v>11467.075969670856</v>
      </c>
      <c r="D227" s="98">
        <v>11242.989330251157</v>
      </c>
      <c r="E227" s="99">
        <v>11696.417489064273</v>
      </c>
      <c r="F227" s="864">
        <v>11467.849116856181</v>
      </c>
      <c r="G227" s="865">
        <v>1.9931232952143365</v>
      </c>
      <c r="H227" s="100">
        <v>293.71937457511899</v>
      </c>
      <c r="I227" s="100">
        <v>0.63940654968028987</v>
      </c>
      <c r="J227" s="101">
        <v>7.2939460247994168</v>
      </c>
      <c r="K227" s="100">
        <v>100</v>
      </c>
      <c r="L227" s="866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67"/>
      <c r="H228" s="101"/>
      <c r="I228" s="101"/>
      <c r="J228" s="101"/>
      <c r="K228" s="101"/>
      <c r="L228" s="868"/>
    </row>
    <row r="229" spans="1:12" ht="15">
      <c r="A229" s="43" t="s">
        <v>112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69" t="s">
        <v>104</v>
      </c>
      <c r="H229" s="105" t="s">
        <v>104</v>
      </c>
      <c r="I229" s="105" t="s">
        <v>104</v>
      </c>
      <c r="J229" s="105" t="s">
        <v>104</v>
      </c>
      <c r="K229" s="105" t="s">
        <v>104</v>
      </c>
      <c r="L229" s="870" t="s">
        <v>104</v>
      </c>
    </row>
    <row r="230" spans="1:12" ht="15">
      <c r="A230" s="52" t="s">
        <v>113</v>
      </c>
      <c r="B230" s="106" t="s">
        <v>23</v>
      </c>
      <c r="C230" s="107">
        <v>13148.559366692309</v>
      </c>
      <c r="D230" s="107">
        <v>12822.872050438065</v>
      </c>
      <c r="E230" s="108">
        <v>13411.530554026154</v>
      </c>
      <c r="F230" s="108">
        <v>13079.329491446826</v>
      </c>
      <c r="G230" s="871">
        <v>2.5398936757160961</v>
      </c>
      <c r="H230" s="109">
        <v>341.29798657718129</v>
      </c>
      <c r="I230" s="109">
        <v>-1.5176452458304073</v>
      </c>
      <c r="J230" s="109">
        <v>6.4285714285714279</v>
      </c>
      <c r="K230" s="109">
        <v>20.258327668252889</v>
      </c>
      <c r="L230" s="872">
        <v>-0.16472120118547551</v>
      </c>
    </row>
    <row r="231" spans="1:12" ht="15">
      <c r="A231" s="45" t="s">
        <v>114</v>
      </c>
      <c r="B231" s="46" t="s">
        <v>23</v>
      </c>
      <c r="C231" s="110">
        <v>13038.907068552609</v>
      </c>
      <c r="D231" s="110">
        <v>12879.939297385621</v>
      </c>
      <c r="E231" s="111">
        <v>13299.685209923662</v>
      </c>
      <c r="F231" s="111">
        <v>13137.538083333333</v>
      </c>
      <c r="G231" s="873">
        <v>1.234227642666428</v>
      </c>
      <c r="H231" s="112">
        <v>385.30588235294124</v>
      </c>
      <c r="I231" s="112">
        <v>-0.40280202606081472</v>
      </c>
      <c r="J231" s="112">
        <v>1.4925373134328357</v>
      </c>
      <c r="K231" s="112">
        <v>4.6227056424201223</v>
      </c>
      <c r="L231" s="874">
        <v>-0.264238194195487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73" t="s">
        <v>104</v>
      </c>
      <c r="H232" s="112" t="s">
        <v>104</v>
      </c>
      <c r="I232" s="112" t="s">
        <v>104</v>
      </c>
      <c r="J232" s="112" t="s">
        <v>104</v>
      </c>
      <c r="K232" s="112" t="s">
        <v>104</v>
      </c>
      <c r="L232" s="874" t="s">
        <v>104</v>
      </c>
    </row>
    <row r="233" spans="1:12" ht="15">
      <c r="A233" s="45" t="s">
        <v>101</v>
      </c>
      <c r="B233" s="46" t="s">
        <v>23</v>
      </c>
      <c r="C233" s="110">
        <v>10557.177676642916</v>
      </c>
      <c r="D233" s="110">
        <v>10210.161198405181</v>
      </c>
      <c r="E233" s="111">
        <v>10768.321230175774</v>
      </c>
      <c r="F233" s="111">
        <v>10414.364422373284</v>
      </c>
      <c r="G233" s="873">
        <v>3.3987365281944668</v>
      </c>
      <c r="H233" s="112">
        <v>273.32195652173914</v>
      </c>
      <c r="I233" s="112">
        <v>1.8866429976948949</v>
      </c>
      <c r="J233" s="112">
        <v>12.607099143206854</v>
      </c>
      <c r="K233" s="112">
        <v>62.54248810333106</v>
      </c>
      <c r="L233" s="874">
        <v>2.9509490807198304</v>
      </c>
    </row>
    <row r="234" spans="1:12" ht="15.75" thickBot="1">
      <c r="A234" s="47" t="s">
        <v>116</v>
      </c>
      <c r="B234" s="48" t="s">
        <v>23</v>
      </c>
      <c r="C234" s="113">
        <v>11782.016646389107</v>
      </c>
      <c r="D234" s="113">
        <v>11771.334776876269</v>
      </c>
      <c r="E234" s="114">
        <v>12017.656979316889</v>
      </c>
      <c r="F234" s="114">
        <v>12006.761472413795</v>
      </c>
      <c r="G234" s="875">
        <v>9.0744760176401151E-2</v>
      </c>
      <c r="H234" s="115">
        <v>284.8508108108108</v>
      </c>
      <c r="I234" s="115">
        <v>1.6522821685417608</v>
      </c>
      <c r="J234" s="115">
        <v>-10.628019323671497</v>
      </c>
      <c r="K234" s="115">
        <v>12.57647858599592</v>
      </c>
      <c r="L234" s="876">
        <v>-2.5219896853388715</v>
      </c>
    </row>
    <row r="235" spans="1:12" ht="15" thickBot="1">
      <c r="A235" s="41"/>
      <c r="B235" s="49"/>
      <c r="C235" s="102"/>
      <c r="D235" s="102"/>
      <c r="E235" s="102"/>
      <c r="F235" s="102"/>
      <c r="G235" s="867"/>
      <c r="H235" s="101"/>
      <c r="I235" s="101"/>
      <c r="J235" s="101"/>
      <c r="K235" s="101"/>
      <c r="L235" s="868"/>
    </row>
    <row r="236" spans="1:12" ht="14.25">
      <c r="A236" s="50" t="s">
        <v>117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77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78" t="s">
        <v>104</v>
      </c>
    </row>
    <row r="237" spans="1:12" ht="15">
      <c r="A237" s="52" t="s">
        <v>117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73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79" t="s">
        <v>104</v>
      </c>
    </row>
    <row r="238" spans="1:12" ht="15">
      <c r="A238" s="52" t="s">
        <v>117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73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79" t="s">
        <v>104</v>
      </c>
    </row>
    <row r="239" spans="1:12" ht="14.25">
      <c r="A239" s="50" t="s">
        <v>117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880" t="s">
        <v>104</v>
      </c>
      <c r="H239" s="123" t="s">
        <v>104</v>
      </c>
      <c r="I239" s="123" t="s">
        <v>104</v>
      </c>
      <c r="J239" s="124" t="s">
        <v>104</v>
      </c>
      <c r="K239" s="124" t="s">
        <v>104</v>
      </c>
      <c r="L239" s="881" t="s">
        <v>104</v>
      </c>
    </row>
    <row r="240" spans="1:12" ht="15">
      <c r="A240" s="52" t="s">
        <v>117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73" t="s">
        <v>104</v>
      </c>
      <c r="H240" s="112" t="s">
        <v>104</v>
      </c>
      <c r="I240" s="112" t="s">
        <v>104</v>
      </c>
      <c r="J240" s="120" t="s">
        <v>104</v>
      </c>
      <c r="K240" s="120" t="s">
        <v>104</v>
      </c>
      <c r="L240" s="879" t="s">
        <v>104</v>
      </c>
    </row>
    <row r="241" spans="1:12" ht="15">
      <c r="A241" s="52" t="s">
        <v>117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73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79" t="s">
        <v>104</v>
      </c>
    </row>
    <row r="242" spans="1:12" ht="14.25">
      <c r="A242" s="50" t="s">
        <v>117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880" t="s">
        <v>104</v>
      </c>
      <c r="H242" s="123" t="s">
        <v>104</v>
      </c>
      <c r="I242" s="123" t="s">
        <v>104</v>
      </c>
      <c r="J242" s="124" t="s">
        <v>104</v>
      </c>
      <c r="K242" s="124" t="s">
        <v>104</v>
      </c>
      <c r="L242" s="881" t="s">
        <v>104</v>
      </c>
    </row>
    <row r="243" spans="1:12" ht="15">
      <c r="A243" s="52" t="s">
        <v>117</v>
      </c>
      <c r="B243" s="53" t="s">
        <v>32</v>
      </c>
      <c r="C243" s="110" t="s">
        <v>104</v>
      </c>
      <c r="D243" s="110" t="s">
        <v>104</v>
      </c>
      <c r="E243" s="111" t="s">
        <v>104</v>
      </c>
      <c r="F243" s="111" t="s">
        <v>104</v>
      </c>
      <c r="G243" s="873" t="s">
        <v>104</v>
      </c>
      <c r="H243" s="112" t="s">
        <v>104</v>
      </c>
      <c r="I243" s="112" t="s">
        <v>104</v>
      </c>
      <c r="J243" s="120" t="s">
        <v>104</v>
      </c>
      <c r="K243" s="120" t="s">
        <v>104</v>
      </c>
      <c r="L243" s="879" t="s">
        <v>104</v>
      </c>
    </row>
    <row r="244" spans="1:12" ht="15.75" thickBot="1">
      <c r="A244" s="55" t="s">
        <v>117</v>
      </c>
      <c r="B244" s="56" t="s">
        <v>33</v>
      </c>
      <c r="C244" s="125" t="s">
        <v>104</v>
      </c>
      <c r="D244" s="125" t="s">
        <v>104</v>
      </c>
      <c r="E244" s="126" t="s">
        <v>104</v>
      </c>
      <c r="F244" s="126" t="s">
        <v>104</v>
      </c>
      <c r="G244" s="882" t="s">
        <v>104</v>
      </c>
      <c r="H244" s="120" t="s">
        <v>104</v>
      </c>
      <c r="I244" s="120" t="s">
        <v>104</v>
      </c>
      <c r="J244" s="120" t="s">
        <v>104</v>
      </c>
      <c r="K244" s="120" t="s">
        <v>104</v>
      </c>
      <c r="L244" s="879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67"/>
      <c r="H245" s="101"/>
      <c r="I245" s="101"/>
      <c r="J245" s="101"/>
      <c r="K245" s="101"/>
      <c r="L245" s="868"/>
    </row>
    <row r="246" spans="1:12" ht="14.25">
      <c r="A246" s="50" t="s">
        <v>118</v>
      </c>
      <c r="B246" s="51" t="s">
        <v>25</v>
      </c>
      <c r="C246" s="116">
        <v>13612.582107843135</v>
      </c>
      <c r="D246" s="116">
        <v>13228.097269056241</v>
      </c>
      <c r="E246" s="117">
        <v>13884.833749999998</v>
      </c>
      <c r="F246" s="117">
        <v>13492.659214437366</v>
      </c>
      <c r="G246" s="877">
        <v>2.9065770455611784</v>
      </c>
      <c r="H246" s="118">
        <v>373.33333333333331</v>
      </c>
      <c r="I246" s="118">
        <v>-4.8832271762208119</v>
      </c>
      <c r="J246" s="119">
        <v>-50</v>
      </c>
      <c r="K246" s="119">
        <v>0.40788579197824609</v>
      </c>
      <c r="L246" s="878">
        <v>-0.46738773099768388</v>
      </c>
    </row>
    <row r="247" spans="1:12" ht="15">
      <c r="A247" s="52" t="s">
        <v>118</v>
      </c>
      <c r="B247" s="53" t="s">
        <v>26</v>
      </c>
      <c r="C247" s="110">
        <v>13595.594117647059</v>
      </c>
      <c r="D247" s="110">
        <v>13183.417647058823</v>
      </c>
      <c r="E247" s="111">
        <v>13867.505999999999</v>
      </c>
      <c r="F247" s="111">
        <v>13447.085999999999</v>
      </c>
      <c r="G247" s="873">
        <v>3.1264766210315016</v>
      </c>
      <c r="H247" s="112">
        <v>367.5</v>
      </c>
      <c r="I247" s="112">
        <v>-6.962025316455696</v>
      </c>
      <c r="J247" s="120">
        <v>-60</v>
      </c>
      <c r="K247" s="120">
        <v>0.27192386131883073</v>
      </c>
      <c r="L247" s="879">
        <v>-0.45747074116111097</v>
      </c>
    </row>
    <row r="248" spans="1:12" ht="15">
      <c r="A248" s="52" t="s">
        <v>118</v>
      </c>
      <c r="B248" s="53" t="s">
        <v>27</v>
      </c>
      <c r="C248" s="110">
        <v>13645.013725490197</v>
      </c>
      <c r="D248" s="110" t="s">
        <v>267</v>
      </c>
      <c r="E248" s="111">
        <v>13917.914000000001</v>
      </c>
      <c r="F248" s="954" t="s">
        <v>104</v>
      </c>
      <c r="G248" s="1114" t="s">
        <v>104</v>
      </c>
      <c r="H248" s="112">
        <v>385</v>
      </c>
      <c r="I248" s="112" t="s">
        <v>104</v>
      </c>
      <c r="J248" s="120" t="s">
        <v>104</v>
      </c>
      <c r="K248" s="120" t="s">
        <v>104</v>
      </c>
      <c r="L248" s="879" t="s">
        <v>104</v>
      </c>
    </row>
    <row r="249" spans="1:12" ht="14.25">
      <c r="A249" s="50" t="s">
        <v>118</v>
      </c>
      <c r="B249" s="54" t="s">
        <v>28</v>
      </c>
      <c r="C249" s="121">
        <v>13222.480427767021</v>
      </c>
      <c r="D249" s="121">
        <v>13083.218122985041</v>
      </c>
      <c r="E249" s="122">
        <v>13486.930036322361</v>
      </c>
      <c r="F249" s="122">
        <v>13344.882485444743</v>
      </c>
      <c r="G249" s="880">
        <v>1.0644346327706464</v>
      </c>
      <c r="H249" s="123">
        <v>358.13414634146341</v>
      </c>
      <c r="I249" s="123">
        <v>1.3543495856072523</v>
      </c>
      <c r="J249" s="124">
        <v>17.142857142857142</v>
      </c>
      <c r="K249" s="124">
        <v>8.3616587355540446</v>
      </c>
      <c r="L249" s="881">
        <v>0.70301540951465746</v>
      </c>
    </row>
    <row r="250" spans="1:12" ht="15">
      <c r="A250" s="52" t="s">
        <v>118</v>
      </c>
      <c r="B250" s="53" t="s">
        <v>29</v>
      </c>
      <c r="C250" s="110">
        <v>13270.137254901962</v>
      </c>
      <c r="D250" s="110">
        <v>12977.176470588234</v>
      </c>
      <c r="E250" s="111">
        <v>13535.54</v>
      </c>
      <c r="F250" s="111">
        <v>13236.72</v>
      </c>
      <c r="G250" s="873">
        <v>2.2575079022597859</v>
      </c>
      <c r="H250" s="112">
        <v>352.9</v>
      </c>
      <c r="I250" s="112">
        <v>5.029761904761898</v>
      </c>
      <c r="J250" s="120">
        <v>19.444444444444446</v>
      </c>
      <c r="K250" s="120">
        <v>5.8463630183548609</v>
      </c>
      <c r="L250" s="879">
        <v>0.59472188049928132</v>
      </c>
    </row>
    <row r="251" spans="1:12" ht="15">
      <c r="A251" s="52" t="s">
        <v>118</v>
      </c>
      <c r="B251" s="53" t="s">
        <v>30</v>
      </c>
      <c r="C251" s="110">
        <v>13116.904901960785</v>
      </c>
      <c r="D251" s="110">
        <v>13281.912745098038</v>
      </c>
      <c r="E251" s="111">
        <v>13379.243</v>
      </c>
      <c r="F251" s="111">
        <v>13547.550999999999</v>
      </c>
      <c r="G251" s="873">
        <v>-1.2423500011182764</v>
      </c>
      <c r="H251" s="112">
        <v>370.3</v>
      </c>
      <c r="I251" s="112">
        <v>-5.3425357873210579</v>
      </c>
      <c r="J251" s="120">
        <v>12.121212121212121</v>
      </c>
      <c r="K251" s="120">
        <v>2.5152957171991841</v>
      </c>
      <c r="L251" s="879">
        <v>0.10829352901537659</v>
      </c>
    </row>
    <row r="252" spans="1:12" ht="14.25">
      <c r="A252" s="50" t="s">
        <v>118</v>
      </c>
      <c r="B252" s="54" t="s">
        <v>31</v>
      </c>
      <c r="C252" s="121">
        <v>13071.048834745014</v>
      </c>
      <c r="D252" s="121">
        <v>12613.430622388372</v>
      </c>
      <c r="E252" s="122">
        <v>13332.469811439914</v>
      </c>
      <c r="F252" s="122">
        <v>12865.69923483614</v>
      </c>
      <c r="G252" s="880">
        <v>3.6280233828248605</v>
      </c>
      <c r="H252" s="123">
        <v>327.90710059171602</v>
      </c>
      <c r="I252" s="123">
        <v>-3.2153167589571416</v>
      </c>
      <c r="J252" s="124">
        <v>3.6809815950920246</v>
      </c>
      <c r="K252" s="124">
        <v>11.488783140720599</v>
      </c>
      <c r="L252" s="881">
        <v>-0.40034887970244881</v>
      </c>
    </row>
    <row r="253" spans="1:12" ht="15">
      <c r="A253" s="52" t="s">
        <v>118</v>
      </c>
      <c r="B253" s="53" t="s">
        <v>32</v>
      </c>
      <c r="C253" s="110">
        <v>13040.11862745098</v>
      </c>
      <c r="D253" s="110">
        <v>12418.609803921569</v>
      </c>
      <c r="E253" s="111">
        <v>13300.921</v>
      </c>
      <c r="F253" s="111">
        <v>12666.982</v>
      </c>
      <c r="G253" s="873">
        <v>5.0046569893286366</v>
      </c>
      <c r="H253" s="112">
        <v>316.5</v>
      </c>
      <c r="I253" s="112">
        <v>-3.6529680365296802</v>
      </c>
      <c r="J253" s="120">
        <v>0.85470085470085477</v>
      </c>
      <c r="K253" s="120">
        <v>8.0217539089055059</v>
      </c>
      <c r="L253" s="879">
        <v>-0.51216294010981223</v>
      </c>
    </row>
    <row r="254" spans="1:12" ht="15.75" thickBot="1">
      <c r="A254" s="55" t="s">
        <v>118</v>
      </c>
      <c r="B254" s="56" t="s">
        <v>33</v>
      </c>
      <c r="C254" s="125">
        <v>13134.980392156864</v>
      </c>
      <c r="D254" s="125">
        <v>13059.464705882354</v>
      </c>
      <c r="E254" s="126">
        <v>13397.68</v>
      </c>
      <c r="F254" s="126">
        <v>13320.654</v>
      </c>
      <c r="G254" s="882">
        <v>0.57824488197050872</v>
      </c>
      <c r="H254" s="120">
        <v>354.3</v>
      </c>
      <c r="I254" s="120">
        <v>-2.9315068493150656</v>
      </c>
      <c r="J254" s="120">
        <v>10.869565217391305</v>
      </c>
      <c r="K254" s="120">
        <v>3.4670292318150921</v>
      </c>
      <c r="L254" s="879">
        <v>0.11181406040736075</v>
      </c>
    </row>
    <row r="255" spans="1:12" ht="15.75" thickBot="1">
      <c r="A255" s="57"/>
      <c r="B255" s="58"/>
      <c r="C255" s="127"/>
      <c r="D255" s="127"/>
      <c r="E255" s="127"/>
      <c r="F255" s="127"/>
      <c r="G255" s="883"/>
      <c r="H255" s="128"/>
      <c r="I255" s="128"/>
      <c r="J255" s="128"/>
      <c r="K255" s="128"/>
      <c r="L255" s="884"/>
    </row>
    <row r="256" spans="1:12" ht="15">
      <c r="A256" s="52" t="s">
        <v>119</v>
      </c>
      <c r="B256" s="59" t="s">
        <v>30</v>
      </c>
      <c r="C256" s="129">
        <v>12984.656862745098</v>
      </c>
      <c r="D256" s="129">
        <v>13010.547058823529</v>
      </c>
      <c r="E256" s="130">
        <v>13244.35</v>
      </c>
      <c r="F256" s="130">
        <v>13270.758</v>
      </c>
      <c r="G256" s="885">
        <v>-0.19899390826054886</v>
      </c>
      <c r="H256" s="131">
        <v>390</v>
      </c>
      <c r="I256" s="131">
        <v>-1.1156186612576007</v>
      </c>
      <c r="J256" s="131">
        <v>-11.76470588235294</v>
      </c>
      <c r="K256" s="131">
        <v>2.0394289598912305</v>
      </c>
      <c r="L256" s="886">
        <v>-0.44051268854057124</v>
      </c>
    </row>
    <row r="257" spans="1:12" ht="15.75" thickBot="1">
      <c r="A257" s="55" t="s">
        <v>119</v>
      </c>
      <c r="B257" s="56" t="s">
        <v>33</v>
      </c>
      <c r="C257" s="125">
        <v>13082.681372549019</v>
      </c>
      <c r="D257" s="125">
        <v>12739.935294117648</v>
      </c>
      <c r="E257" s="126">
        <v>13344.334999999999</v>
      </c>
      <c r="F257" s="126">
        <v>12994.734</v>
      </c>
      <c r="G257" s="882">
        <v>2.6903282514286078</v>
      </c>
      <c r="H257" s="120">
        <v>381.6</v>
      </c>
      <c r="I257" s="120">
        <v>0.65945660775520965</v>
      </c>
      <c r="J257" s="120">
        <v>15.151515151515152</v>
      </c>
      <c r="K257" s="120">
        <v>2.5832766825288922</v>
      </c>
      <c r="L257" s="879">
        <v>0.17627449434508469</v>
      </c>
    </row>
    <row r="258" spans="1:12" ht="15.75" thickBot="1">
      <c r="A258" s="57"/>
      <c r="B258" s="58"/>
      <c r="C258" s="127"/>
      <c r="D258" s="127"/>
      <c r="E258" s="127"/>
      <c r="F258" s="127"/>
      <c r="G258" s="883"/>
      <c r="H258" s="128"/>
      <c r="I258" s="128"/>
      <c r="J258" s="128"/>
      <c r="K258" s="128"/>
      <c r="L258" s="884"/>
    </row>
    <row r="259" spans="1:12" ht="14.25">
      <c r="A259" s="50" t="s">
        <v>120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77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78" t="s">
        <v>104</v>
      </c>
    </row>
    <row r="260" spans="1:12" ht="15">
      <c r="A260" s="45" t="s">
        <v>120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73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79" t="s">
        <v>104</v>
      </c>
    </row>
    <row r="261" spans="1:12" ht="15">
      <c r="A261" s="45" t="s">
        <v>120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73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79" t="s">
        <v>104</v>
      </c>
    </row>
    <row r="262" spans="1:12" ht="15">
      <c r="A262" s="45" t="s">
        <v>120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73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79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80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81" t="s">
        <v>104</v>
      </c>
    </row>
    <row r="264" spans="1:12" ht="15">
      <c r="A264" s="45" t="s">
        <v>120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73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79" t="s">
        <v>104</v>
      </c>
    </row>
    <row r="265" spans="1:12" ht="15">
      <c r="A265" s="45" t="s">
        <v>120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73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79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80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81" t="s">
        <v>104</v>
      </c>
    </row>
    <row r="267" spans="1:12" ht="15">
      <c r="A267" s="45" t="s">
        <v>120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73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79" t="s">
        <v>104</v>
      </c>
    </row>
    <row r="268" spans="1:12" ht="15.75" thickBot="1">
      <c r="A268" s="61" t="s">
        <v>120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82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79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83"/>
      <c r="H269" s="128"/>
      <c r="I269" s="128"/>
      <c r="J269" s="128"/>
      <c r="K269" s="128"/>
      <c r="L269" s="884"/>
    </row>
    <row r="270" spans="1:12" ht="14.25">
      <c r="A270" s="50" t="s">
        <v>24</v>
      </c>
      <c r="B270" s="51" t="s">
        <v>28</v>
      </c>
      <c r="C270" s="116">
        <v>11327.712909542819</v>
      </c>
      <c r="D270" s="116">
        <v>10991.424610116897</v>
      </c>
      <c r="E270" s="117">
        <v>11554.267167733675</v>
      </c>
      <c r="F270" s="117">
        <v>11211.253102319235</v>
      </c>
      <c r="G270" s="877">
        <v>3.0595515263452713</v>
      </c>
      <c r="H270" s="118">
        <v>329.9887323943662</v>
      </c>
      <c r="I270" s="118">
        <v>-5.4634783222715404</v>
      </c>
      <c r="J270" s="119">
        <v>69.047619047619051</v>
      </c>
      <c r="K270" s="119">
        <v>4.8266485384092457</v>
      </c>
      <c r="L270" s="878">
        <v>1.7631912079934908</v>
      </c>
    </row>
    <row r="271" spans="1:12" ht="15">
      <c r="A271" s="52" t="s">
        <v>24</v>
      </c>
      <c r="B271" s="53" t="s">
        <v>29</v>
      </c>
      <c r="C271" s="110">
        <v>10766.077450980392</v>
      </c>
      <c r="D271" s="110">
        <v>9636.073529411764</v>
      </c>
      <c r="E271" s="111">
        <v>10981.398999999999</v>
      </c>
      <c r="F271" s="111">
        <v>9828.7950000000001</v>
      </c>
      <c r="G271" s="873">
        <v>11.726808830584007</v>
      </c>
      <c r="H271" s="112">
        <v>273.8</v>
      </c>
      <c r="I271" s="112">
        <v>-15.310856789359729</v>
      </c>
      <c r="J271" s="120">
        <v>333.33333333333337</v>
      </c>
      <c r="K271" s="120">
        <v>0.88375254928619984</v>
      </c>
      <c r="L271" s="879">
        <v>0.66493416854221732</v>
      </c>
    </row>
    <row r="272" spans="1:12" ht="15">
      <c r="A272" s="52" t="s">
        <v>24</v>
      </c>
      <c r="B272" s="53" t="s">
        <v>30</v>
      </c>
      <c r="C272" s="110">
        <v>11440.298039215686</v>
      </c>
      <c r="D272" s="110">
        <v>11197.101960784314</v>
      </c>
      <c r="E272" s="111">
        <v>11669.103999999999</v>
      </c>
      <c r="F272" s="111">
        <v>11421.044</v>
      </c>
      <c r="G272" s="873">
        <v>2.1719555585286203</v>
      </c>
      <c r="H272" s="112">
        <v>334.5</v>
      </c>
      <c r="I272" s="112">
        <v>-1.2691853600944543</v>
      </c>
      <c r="J272" s="120">
        <v>147.05882352941177</v>
      </c>
      <c r="K272" s="120">
        <v>2.8552005438477224</v>
      </c>
      <c r="L272" s="879">
        <v>1.6152297196318215</v>
      </c>
    </row>
    <row r="273" spans="1:12" ht="15">
      <c r="A273" s="52" t="s">
        <v>24</v>
      </c>
      <c r="B273" s="53" t="s">
        <v>35</v>
      </c>
      <c r="C273" s="110">
        <v>11399.465686274509</v>
      </c>
      <c r="D273" s="110">
        <v>11007.816666666666</v>
      </c>
      <c r="E273" s="111">
        <v>11627.455</v>
      </c>
      <c r="F273" s="111">
        <v>11227.973</v>
      </c>
      <c r="G273" s="873">
        <v>3.5579173551628598</v>
      </c>
      <c r="H273" s="112">
        <v>363.8</v>
      </c>
      <c r="I273" s="112">
        <v>0.91539528432732631</v>
      </c>
      <c r="J273" s="120">
        <v>-27.27272727272727</v>
      </c>
      <c r="K273" s="120">
        <v>1.0876954452753229</v>
      </c>
      <c r="L273" s="879">
        <v>-0.51697268018054898</v>
      </c>
    </row>
    <row r="274" spans="1:12" ht="14.25">
      <c r="A274" s="50" t="s">
        <v>24</v>
      </c>
      <c r="B274" s="54" t="s">
        <v>31</v>
      </c>
      <c r="C274" s="121">
        <v>11186.507549397535</v>
      </c>
      <c r="D274" s="121">
        <v>10864.672088950869</v>
      </c>
      <c r="E274" s="122">
        <v>11410.237700385485</v>
      </c>
      <c r="F274" s="122">
        <v>11081.965530729887</v>
      </c>
      <c r="G274" s="880">
        <v>2.962219732098168</v>
      </c>
      <c r="H274" s="123">
        <v>296.1694881889764</v>
      </c>
      <c r="I274" s="123">
        <v>0.52573179273003745</v>
      </c>
      <c r="J274" s="124">
        <v>21.5311004784689</v>
      </c>
      <c r="K274" s="124">
        <v>34.534330387491501</v>
      </c>
      <c r="L274" s="881">
        <v>4.0456360038299373</v>
      </c>
    </row>
    <row r="275" spans="1:12" ht="15">
      <c r="A275" s="52" t="s">
        <v>24</v>
      </c>
      <c r="B275" s="53" t="s">
        <v>32</v>
      </c>
      <c r="C275" s="110">
        <v>11094.011764705881</v>
      </c>
      <c r="D275" s="110">
        <v>10561.89705882353</v>
      </c>
      <c r="E275" s="111">
        <v>11315.892</v>
      </c>
      <c r="F275" s="111">
        <v>10773.135</v>
      </c>
      <c r="G275" s="873">
        <v>5.0380599519081457</v>
      </c>
      <c r="H275" s="112">
        <v>270</v>
      </c>
      <c r="I275" s="112">
        <v>1.0479041916167708</v>
      </c>
      <c r="J275" s="120">
        <v>31.736526946107784</v>
      </c>
      <c r="K275" s="120">
        <v>14.955812372535689</v>
      </c>
      <c r="L275" s="879">
        <v>2.7749225111206641</v>
      </c>
    </row>
    <row r="276" spans="1:12" ht="15">
      <c r="A276" s="52" t="s">
        <v>24</v>
      </c>
      <c r="B276" s="53" t="s">
        <v>33</v>
      </c>
      <c r="C276" s="110">
        <v>11160.48431372549</v>
      </c>
      <c r="D276" s="110">
        <v>10987.00294117647</v>
      </c>
      <c r="E276" s="111">
        <v>11383.694</v>
      </c>
      <c r="F276" s="111">
        <v>11206.743</v>
      </c>
      <c r="G276" s="873">
        <v>1.5789690189201189</v>
      </c>
      <c r="H276" s="112">
        <v>308</v>
      </c>
      <c r="I276" s="112">
        <v>1.2159053565560265</v>
      </c>
      <c r="J276" s="120">
        <v>29.166666666666668</v>
      </c>
      <c r="K276" s="120">
        <v>14.751869476546567</v>
      </c>
      <c r="L276" s="879">
        <v>2.4980401548835474</v>
      </c>
    </row>
    <row r="277" spans="1:12" ht="15">
      <c r="A277" s="52" t="s">
        <v>24</v>
      </c>
      <c r="B277" s="53" t="s">
        <v>36</v>
      </c>
      <c r="C277" s="110">
        <v>11485.199019607842</v>
      </c>
      <c r="D277" s="110">
        <v>11129.46862745098</v>
      </c>
      <c r="E277" s="111">
        <v>11714.903</v>
      </c>
      <c r="F277" s="111">
        <v>11352.058000000001</v>
      </c>
      <c r="G277" s="873">
        <v>3.1962926898364974</v>
      </c>
      <c r="H277" s="112">
        <v>341.1</v>
      </c>
      <c r="I277" s="112">
        <v>3.3010296789824451</v>
      </c>
      <c r="J277" s="120">
        <v>-14.457831325301203</v>
      </c>
      <c r="K277" s="120">
        <v>4.8266485384092457</v>
      </c>
      <c r="L277" s="879">
        <v>-1.2273266621742698</v>
      </c>
    </row>
    <row r="278" spans="1:12" ht="14.25">
      <c r="A278" s="50" t="s">
        <v>24</v>
      </c>
      <c r="B278" s="54" t="s">
        <v>37</v>
      </c>
      <c r="C278" s="121">
        <v>9103.7470570540991</v>
      </c>
      <c r="D278" s="121">
        <v>9078.5310606936964</v>
      </c>
      <c r="E278" s="122">
        <v>9285.8219981951806</v>
      </c>
      <c r="F278" s="122">
        <v>9260.1016819075703</v>
      </c>
      <c r="G278" s="880">
        <v>0.277754145376857</v>
      </c>
      <c r="H278" s="123">
        <v>227.4865102639296</v>
      </c>
      <c r="I278" s="123">
        <v>-0.17763128005527412</v>
      </c>
      <c r="J278" s="124">
        <v>-4.4817927170868348</v>
      </c>
      <c r="K278" s="124">
        <v>23.181509177430321</v>
      </c>
      <c r="L278" s="881">
        <v>-2.8578781311035968</v>
      </c>
    </row>
    <row r="279" spans="1:12" ht="15">
      <c r="A279" s="52" t="s">
        <v>24</v>
      </c>
      <c r="B279" s="53" t="s">
        <v>106</v>
      </c>
      <c r="C279" s="132">
        <v>8824.6196078431367</v>
      </c>
      <c r="D279" s="132">
        <v>8829.825490196079</v>
      </c>
      <c r="E279" s="133">
        <v>9001.1119999999992</v>
      </c>
      <c r="F279" s="133">
        <v>9006.4220000000005</v>
      </c>
      <c r="G279" s="887">
        <v>-5.8957930241346775E-2</v>
      </c>
      <c r="H279" s="134">
        <v>219.1</v>
      </c>
      <c r="I279" s="134">
        <v>0.82834790612056275</v>
      </c>
      <c r="J279" s="135">
        <v>-1.2345679012345678</v>
      </c>
      <c r="K279" s="135">
        <v>16.315431679129844</v>
      </c>
      <c r="L279" s="888">
        <v>-1.4088571611327367</v>
      </c>
    </row>
    <row r="280" spans="1:12" ht="15">
      <c r="A280" s="52" t="s">
        <v>24</v>
      </c>
      <c r="B280" s="53" t="s">
        <v>38</v>
      </c>
      <c r="C280" s="110">
        <v>9675.9666666666672</v>
      </c>
      <c r="D280" s="110">
        <v>9521.6245098039217</v>
      </c>
      <c r="E280" s="111">
        <v>9869.4860000000008</v>
      </c>
      <c r="F280" s="111">
        <v>9712.0570000000007</v>
      </c>
      <c r="G280" s="873">
        <v>1.6209645392320091</v>
      </c>
      <c r="H280" s="112">
        <v>238.1</v>
      </c>
      <c r="I280" s="112">
        <v>-3.1326281529699012</v>
      </c>
      <c r="J280" s="120">
        <v>-17.525773195876287</v>
      </c>
      <c r="K280" s="120">
        <v>5.4384772263766141</v>
      </c>
      <c r="L280" s="879">
        <v>-1.6366504176788208</v>
      </c>
    </row>
    <row r="281" spans="1:12" ht="15.75" thickBot="1">
      <c r="A281" s="52" t="s">
        <v>24</v>
      </c>
      <c r="B281" s="53" t="s">
        <v>39</v>
      </c>
      <c r="C281" s="110">
        <v>9739.3931372549014</v>
      </c>
      <c r="D281" s="110">
        <v>9624.3470588235305</v>
      </c>
      <c r="E281" s="111">
        <v>9934.1810000000005</v>
      </c>
      <c r="F281" s="111">
        <v>9816.8340000000007</v>
      </c>
      <c r="G281" s="873">
        <v>1.1953650229799113</v>
      </c>
      <c r="H281" s="112">
        <v>282.89999999999998</v>
      </c>
      <c r="I281" s="112">
        <v>2.0931071815228997</v>
      </c>
      <c r="J281" s="120">
        <v>23.52941176470588</v>
      </c>
      <c r="K281" s="120">
        <v>1.4276002719238612</v>
      </c>
      <c r="L281" s="879">
        <v>0.18762944770796031</v>
      </c>
    </row>
    <row r="282" spans="1:12" ht="15.75" thickBot="1">
      <c r="A282" s="57"/>
      <c r="B282" s="58"/>
      <c r="C282" s="127"/>
      <c r="D282" s="127"/>
      <c r="E282" s="127"/>
      <c r="F282" s="127"/>
      <c r="G282" s="883"/>
      <c r="H282" s="128"/>
      <c r="I282" s="128"/>
      <c r="J282" s="128"/>
      <c r="K282" s="128"/>
      <c r="L282" s="884"/>
    </row>
    <row r="283" spans="1:12" ht="14.25">
      <c r="A283" s="50" t="s">
        <v>121</v>
      </c>
      <c r="B283" s="54" t="s">
        <v>25</v>
      </c>
      <c r="C283" s="121">
        <v>11668.392156862745</v>
      </c>
      <c r="D283" s="121">
        <v>12724.059901150542</v>
      </c>
      <c r="E283" s="122">
        <v>11901.76</v>
      </c>
      <c r="F283" s="122">
        <v>12978.541099173553</v>
      </c>
      <c r="G283" s="880">
        <v>-8.2966266465968239</v>
      </c>
      <c r="H283" s="123">
        <v>300</v>
      </c>
      <c r="I283" s="123">
        <v>-0.82644628099173556</v>
      </c>
      <c r="J283" s="124">
        <v>-50</v>
      </c>
      <c r="K283" s="124">
        <v>0.13596193065941536</v>
      </c>
      <c r="L283" s="881">
        <v>-0.15579591033256129</v>
      </c>
    </row>
    <row r="284" spans="1:12" ht="15">
      <c r="A284" s="52" t="s">
        <v>121</v>
      </c>
      <c r="B284" s="53" t="s">
        <v>26</v>
      </c>
      <c r="C284" s="1104" t="s">
        <v>104</v>
      </c>
      <c r="D284" s="110">
        <v>12728.997058823528</v>
      </c>
      <c r="E284" s="954" t="s">
        <v>104</v>
      </c>
      <c r="F284" s="111">
        <v>12983.576999999999</v>
      </c>
      <c r="G284" s="873">
        <v>-100</v>
      </c>
      <c r="H284" s="112">
        <v>0</v>
      </c>
      <c r="I284" s="112">
        <v>-100</v>
      </c>
      <c r="J284" s="120">
        <v>-100</v>
      </c>
      <c r="K284" s="120">
        <v>0</v>
      </c>
      <c r="L284" s="879">
        <v>-0.14587892049598833</v>
      </c>
    </row>
    <row r="285" spans="1:12" ht="15">
      <c r="A285" s="52" t="s">
        <v>121</v>
      </c>
      <c r="B285" s="53" t="s">
        <v>27</v>
      </c>
      <c r="C285" s="110" t="s">
        <v>267</v>
      </c>
      <c r="D285" s="110">
        <v>12719.66274509804</v>
      </c>
      <c r="E285" s="954" t="s">
        <v>104</v>
      </c>
      <c r="F285" s="111">
        <v>12974.056</v>
      </c>
      <c r="G285" s="1114" t="s">
        <v>104</v>
      </c>
      <c r="H285" s="112" t="s">
        <v>104</v>
      </c>
      <c r="I285" s="112" t="s">
        <v>104</v>
      </c>
      <c r="J285" s="120" t="s">
        <v>104</v>
      </c>
      <c r="K285" s="120" t="s">
        <v>104</v>
      </c>
      <c r="L285" s="879" t="s">
        <v>104</v>
      </c>
    </row>
    <row r="286" spans="1:12" ht="14.25">
      <c r="A286" s="50" t="s">
        <v>121</v>
      </c>
      <c r="B286" s="54" t="s">
        <v>28</v>
      </c>
      <c r="C286" s="121">
        <v>11934.120518003911</v>
      </c>
      <c r="D286" s="121">
        <v>11809.204334496089</v>
      </c>
      <c r="E286" s="122">
        <v>12172.80292836399</v>
      </c>
      <c r="F286" s="122">
        <v>12045.388421186011</v>
      </c>
      <c r="G286" s="880">
        <v>1.0577866210928968</v>
      </c>
      <c r="H286" s="123">
        <v>295.14142857142861</v>
      </c>
      <c r="I286" s="123">
        <v>0.21526309692740456</v>
      </c>
      <c r="J286" s="124">
        <v>4.4776119402985071</v>
      </c>
      <c r="K286" s="124">
        <v>4.7586675730795376</v>
      </c>
      <c r="L286" s="881">
        <v>-0.12827626353607169</v>
      </c>
    </row>
    <row r="287" spans="1:12" ht="15">
      <c r="A287" s="52" t="s">
        <v>121</v>
      </c>
      <c r="B287" s="53" t="s">
        <v>29</v>
      </c>
      <c r="C287" s="110">
        <v>11917.02843137255</v>
      </c>
      <c r="D287" s="110">
        <v>11172.10294117647</v>
      </c>
      <c r="E287" s="111">
        <v>12155.369000000001</v>
      </c>
      <c r="F287" s="111">
        <v>11395.545</v>
      </c>
      <c r="G287" s="873">
        <v>6.667728485122919</v>
      </c>
      <c r="H287" s="112">
        <v>268.60000000000002</v>
      </c>
      <c r="I287" s="112">
        <v>11.129499379395961</v>
      </c>
      <c r="J287" s="120">
        <v>16.666666666666664</v>
      </c>
      <c r="K287" s="120">
        <v>0.4758667573079538</v>
      </c>
      <c r="L287" s="879">
        <v>3.8229995819988816E-2</v>
      </c>
    </row>
    <row r="288" spans="1:12" ht="15">
      <c r="A288" s="52" t="s">
        <v>121</v>
      </c>
      <c r="B288" s="53" t="s">
        <v>30</v>
      </c>
      <c r="C288" s="110">
        <v>11857.240196078432</v>
      </c>
      <c r="D288" s="110">
        <v>11933.686274509804</v>
      </c>
      <c r="E288" s="111">
        <v>12094.385</v>
      </c>
      <c r="F288" s="111">
        <v>12172.36</v>
      </c>
      <c r="G288" s="873">
        <v>-0.64059064963573509</v>
      </c>
      <c r="H288" s="112">
        <v>293.2</v>
      </c>
      <c r="I288" s="112">
        <v>-1.7096882333221666</v>
      </c>
      <c r="J288" s="120">
        <v>-3.8461538461538463</v>
      </c>
      <c r="K288" s="120">
        <v>3.3990482664853841</v>
      </c>
      <c r="L288" s="879">
        <v>-0.39380366641031239</v>
      </c>
    </row>
    <row r="289" spans="1:12" ht="15">
      <c r="A289" s="52" t="s">
        <v>121</v>
      </c>
      <c r="B289" s="53" t="s">
        <v>35</v>
      </c>
      <c r="C289" s="110">
        <v>12215.479411764707</v>
      </c>
      <c r="D289" s="110">
        <v>11445.696078431372</v>
      </c>
      <c r="E289" s="111">
        <v>12459.789000000001</v>
      </c>
      <c r="F289" s="111">
        <v>11674.61</v>
      </c>
      <c r="G289" s="873">
        <v>6.7255265914664397</v>
      </c>
      <c r="H289" s="112">
        <v>316.89999999999998</v>
      </c>
      <c r="I289" s="112">
        <v>2.9564652371669804</v>
      </c>
      <c r="J289" s="120">
        <v>44.444444444444443</v>
      </c>
      <c r="K289" s="120">
        <v>0.88375254928619984</v>
      </c>
      <c r="L289" s="879">
        <v>0.22729740705425239</v>
      </c>
    </row>
    <row r="290" spans="1:12" ht="14.25">
      <c r="A290" s="50" t="s">
        <v>121</v>
      </c>
      <c r="B290" s="54" t="s">
        <v>31</v>
      </c>
      <c r="C290" s="121">
        <v>11684.233844421993</v>
      </c>
      <c r="D290" s="121">
        <v>11720.067540712993</v>
      </c>
      <c r="E290" s="122">
        <v>11917.918521310434</v>
      </c>
      <c r="F290" s="122">
        <v>11954.468891527253</v>
      </c>
      <c r="G290" s="880">
        <v>-0.30574649989447922</v>
      </c>
      <c r="H290" s="123">
        <v>278.2079646017699</v>
      </c>
      <c r="I290" s="123">
        <v>2.0844739889452546</v>
      </c>
      <c r="J290" s="124">
        <v>-16.911764705882355</v>
      </c>
      <c r="K290" s="124">
        <v>7.6818490822569681</v>
      </c>
      <c r="L290" s="881">
        <v>-2.237917511470239</v>
      </c>
    </row>
    <row r="291" spans="1:12" ht="15">
      <c r="A291" s="52" t="s">
        <v>121</v>
      </c>
      <c r="B291" s="53" t="s">
        <v>32</v>
      </c>
      <c r="C291" s="110">
        <v>11221.804901960784</v>
      </c>
      <c r="D291" s="110">
        <v>11371.348039215685</v>
      </c>
      <c r="E291" s="111">
        <v>11446.241</v>
      </c>
      <c r="F291" s="111">
        <v>11598.775</v>
      </c>
      <c r="G291" s="873">
        <v>-1.3150871536002695</v>
      </c>
      <c r="H291" s="112">
        <v>250.7</v>
      </c>
      <c r="I291" s="112">
        <v>9.7635726795096254</v>
      </c>
      <c r="J291" s="120">
        <v>-12.903225806451612</v>
      </c>
      <c r="K291" s="120">
        <v>1.8354860639021073</v>
      </c>
      <c r="L291" s="879">
        <v>-0.42563720378571168</v>
      </c>
    </row>
    <row r="292" spans="1:12" ht="15">
      <c r="A292" s="52" t="s">
        <v>121</v>
      </c>
      <c r="B292" s="53" t="s">
        <v>33</v>
      </c>
      <c r="C292" s="110">
        <v>11812.99411764706</v>
      </c>
      <c r="D292" s="110">
        <v>11853.671568627451</v>
      </c>
      <c r="E292" s="111">
        <v>12049.254000000001</v>
      </c>
      <c r="F292" s="111">
        <v>12090.745000000001</v>
      </c>
      <c r="G292" s="873">
        <v>-0.34316330383280752</v>
      </c>
      <c r="H292" s="112">
        <v>283.89999999999998</v>
      </c>
      <c r="I292" s="112">
        <v>1.5742397137745894</v>
      </c>
      <c r="J292" s="112">
        <v>-21.276595744680851</v>
      </c>
      <c r="K292" s="112">
        <v>5.0305914343983682</v>
      </c>
      <c r="L292" s="874">
        <v>-1.8257178289130831</v>
      </c>
    </row>
    <row r="293" spans="1:12" ht="15.75" thickBot="1">
      <c r="A293" s="62" t="s">
        <v>121</v>
      </c>
      <c r="B293" s="63" t="s">
        <v>36</v>
      </c>
      <c r="C293" s="113">
        <v>11800.460784313726</v>
      </c>
      <c r="D293" s="113">
        <v>11439.516666666666</v>
      </c>
      <c r="E293" s="114">
        <v>12036.47</v>
      </c>
      <c r="F293" s="114">
        <v>11668.307000000001</v>
      </c>
      <c r="G293" s="875">
        <v>3.1552392305070365</v>
      </c>
      <c r="H293" s="115">
        <v>305</v>
      </c>
      <c r="I293" s="115">
        <v>-9.5760450637414802</v>
      </c>
      <c r="J293" s="115">
        <v>9.0909090909090917</v>
      </c>
      <c r="K293" s="115">
        <v>0.81577158395649219</v>
      </c>
      <c r="L293" s="876">
        <v>1.3437521228556237E-2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H301" s="91"/>
      <c r="I301" s="91"/>
      <c r="J301" s="91"/>
      <c r="K301" s="91"/>
      <c r="L301" s="91"/>
    </row>
    <row r="302" spans="1:12">
      <c r="H302" s="91"/>
      <c r="I302" s="91"/>
      <c r="J302" s="91"/>
      <c r="K302" s="91"/>
      <c r="L302" s="91"/>
    </row>
    <row r="303" spans="1:12">
      <c r="H303" s="91"/>
      <c r="I303" s="91"/>
      <c r="J303" s="91"/>
      <c r="K303" s="91"/>
      <c r="L303" s="91"/>
    </row>
    <row r="304" spans="1:12">
      <c r="H304" s="91"/>
      <c r="I304" s="91"/>
      <c r="J304" s="91"/>
      <c r="K304" s="91"/>
      <c r="L304" s="91"/>
    </row>
    <row r="305" spans="8:12">
      <c r="H305" s="91"/>
      <c r="I305" s="91"/>
      <c r="J305" s="91"/>
      <c r="K305" s="91"/>
      <c r="L305" s="91"/>
    </row>
    <row r="306" spans="8:12">
      <c r="H306" s="91"/>
      <c r="I306" s="91"/>
      <c r="J306" s="91"/>
      <c r="K306" s="91"/>
      <c r="L306" s="91"/>
    </row>
    <row r="307" spans="8:12">
      <c r="H307" s="91"/>
      <c r="I307" s="91"/>
      <c r="J307" s="91"/>
      <c r="K307" s="91"/>
      <c r="L307" s="91"/>
    </row>
    <row r="308" spans="8:12">
      <c r="H308" s="91"/>
      <c r="I308" s="91"/>
      <c r="J308" s="91"/>
      <c r="K308" s="91"/>
      <c r="L308" s="91"/>
    </row>
    <row r="309" spans="8:12">
      <c r="H309" s="91"/>
      <c r="I309" s="91"/>
      <c r="J309" s="91"/>
      <c r="K309" s="91"/>
      <c r="L309" s="91"/>
    </row>
    <row r="310" spans="8:12">
      <c r="H310" s="91"/>
      <c r="I310" s="91"/>
      <c r="J310" s="91"/>
      <c r="K310" s="91"/>
      <c r="L310" s="91"/>
    </row>
    <row r="311" spans="8:12">
      <c r="H311" s="91"/>
      <c r="I311" s="91"/>
      <c r="J311" s="91"/>
      <c r="K311" s="91"/>
      <c r="L311" s="91"/>
    </row>
    <row r="312" spans="8:12">
      <c r="H312" s="91"/>
      <c r="I312" s="91"/>
      <c r="J312" s="91"/>
      <c r="K312" s="91"/>
      <c r="L312" s="91"/>
    </row>
    <row r="313" spans="8:12">
      <c r="H313" s="91"/>
      <c r="I313" s="91"/>
      <c r="J313" s="91"/>
      <c r="K313" s="91"/>
      <c r="L313" s="91"/>
    </row>
    <row r="314" spans="8:12">
      <c r="H314" s="91"/>
      <c r="I314" s="91"/>
      <c r="J314" s="91"/>
      <c r="K314" s="91"/>
      <c r="L314" s="91"/>
    </row>
    <row r="315" spans="8:12">
      <c r="H315" s="91"/>
      <c r="I315" s="91"/>
      <c r="J315" s="91"/>
      <c r="K315" s="91"/>
      <c r="L315" s="91"/>
    </row>
    <row r="316" spans="8:12">
      <c r="H316" s="91"/>
      <c r="I316" s="91"/>
      <c r="J316" s="91"/>
      <c r="K316" s="91"/>
      <c r="L316" s="91"/>
    </row>
    <row r="317" spans="8:12">
      <c r="H317" s="91"/>
      <c r="I317" s="91"/>
      <c r="J317" s="91"/>
      <c r="K317" s="91"/>
      <c r="L317" s="91"/>
    </row>
    <row r="318" spans="8:12">
      <c r="H318" s="91"/>
      <c r="I318" s="91"/>
      <c r="J318" s="91"/>
      <c r="K318" s="91"/>
      <c r="L318" s="91"/>
    </row>
    <row r="319" spans="8:12">
      <c r="H319" s="91"/>
      <c r="I319" s="91"/>
      <c r="J319" s="91"/>
      <c r="K319" s="91"/>
      <c r="L319" s="91"/>
    </row>
    <row r="320" spans="8:12">
      <c r="H320" s="91"/>
      <c r="I320" s="91"/>
      <c r="J320" s="91"/>
      <c r="K320" s="91"/>
      <c r="L320" s="91"/>
    </row>
    <row r="321" spans="8:12">
      <c r="H321" s="91"/>
      <c r="I321" s="91"/>
      <c r="J321" s="91"/>
      <c r="K321" s="91"/>
      <c r="L321" s="91"/>
    </row>
    <row r="322" spans="8:12">
      <c r="H322" s="91"/>
      <c r="I322" s="91"/>
      <c r="J322" s="91"/>
      <c r="K322" s="91"/>
      <c r="L322" s="91"/>
    </row>
    <row r="323" spans="8:12">
      <c r="H323" s="91"/>
      <c r="I323" s="91"/>
      <c r="J323" s="91"/>
      <c r="K323" s="91"/>
      <c r="L323" s="91"/>
    </row>
    <row r="324" spans="8:12">
      <c r="H324" s="91"/>
      <c r="I324" s="91"/>
      <c r="J324" s="91"/>
      <c r="K324" s="91"/>
      <c r="L324" s="91"/>
    </row>
    <row r="325" spans="8:12">
      <c r="H325" s="91"/>
      <c r="I325" s="91"/>
      <c r="J325" s="91"/>
      <c r="K325" s="91"/>
      <c r="L325" s="91"/>
    </row>
    <row r="326" spans="8:12">
      <c r="H326" s="91"/>
      <c r="I326" s="91"/>
      <c r="J326" s="91"/>
      <c r="K326" s="91"/>
      <c r="L326" s="91"/>
    </row>
    <row r="327" spans="8:12">
      <c r="H327" s="91"/>
      <c r="I327" s="91"/>
      <c r="J327" s="91"/>
      <c r="K327" s="91"/>
      <c r="L327" s="91"/>
    </row>
    <row r="328" spans="8:12">
      <c r="H328" s="91"/>
      <c r="I328" s="91"/>
      <c r="J328" s="91"/>
      <c r="K328" s="91"/>
      <c r="L328" s="91"/>
    </row>
    <row r="329" spans="8:12">
      <c r="H329" s="91"/>
      <c r="I329" s="91"/>
      <c r="J329" s="91"/>
      <c r="K329" s="91"/>
      <c r="L329" s="91"/>
    </row>
    <row r="330" spans="8:12">
      <c r="H330" s="91"/>
      <c r="I330" s="91"/>
      <c r="J330" s="91"/>
      <c r="K330" s="91"/>
      <c r="L330" s="91"/>
    </row>
    <row r="331" spans="8:12">
      <c r="H331" s="91"/>
      <c r="I331" s="91"/>
      <c r="J331" s="91"/>
      <c r="K331" s="91"/>
      <c r="L331" s="91"/>
    </row>
    <row r="332" spans="8:12">
      <c r="H332" s="91"/>
      <c r="I332" s="91"/>
      <c r="J332" s="91"/>
      <c r="K332" s="91"/>
      <c r="L332" s="91"/>
    </row>
    <row r="333" spans="8:12">
      <c r="H333" s="91"/>
      <c r="I333" s="91"/>
      <c r="J333" s="91"/>
      <c r="K333" s="91"/>
      <c r="L333" s="91"/>
    </row>
    <row r="334" spans="8:12">
      <c r="H334" s="91"/>
      <c r="I334" s="91"/>
      <c r="J334" s="91"/>
      <c r="K334" s="91"/>
      <c r="L334" s="91"/>
    </row>
    <row r="335" spans="8:12">
      <c r="H335" s="91"/>
      <c r="I335" s="91"/>
      <c r="J335" s="91"/>
      <c r="K335" s="91"/>
      <c r="L335" s="91"/>
    </row>
    <row r="336" spans="8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44" t="s">
        <v>132</v>
      </c>
      <c r="B1" s="1144"/>
      <c r="C1" s="1144"/>
      <c r="D1" s="1144"/>
      <c r="E1" s="1144"/>
      <c r="F1" s="1144"/>
      <c r="G1" s="1144"/>
      <c r="H1" s="1144"/>
    </row>
    <row r="2" spans="1:8" ht="40.5" customHeight="1">
      <c r="A2" s="702" t="s">
        <v>133</v>
      </c>
      <c r="B2" s="3" t="s">
        <v>9</v>
      </c>
      <c r="C2" s="3"/>
      <c r="D2" s="824" t="s">
        <v>134</v>
      </c>
      <c r="E2" s="1145" t="s">
        <v>135</v>
      </c>
      <c r="F2" s="1146"/>
      <c r="G2" s="1147"/>
      <c r="H2" s="825" t="s">
        <v>136</v>
      </c>
    </row>
    <row r="3" spans="1:8" ht="41.25" thickBot="1">
      <c r="A3" s="703"/>
      <c r="B3" s="862" t="s">
        <v>370</v>
      </c>
      <c r="C3" s="862" t="s">
        <v>367</v>
      </c>
      <c r="D3" s="812" t="s">
        <v>73</v>
      </c>
      <c r="E3" s="97" t="s">
        <v>370</v>
      </c>
      <c r="F3" s="740" t="s">
        <v>367</v>
      </c>
      <c r="G3" s="813" t="s">
        <v>137</v>
      </c>
      <c r="H3" s="814" t="s">
        <v>138</v>
      </c>
    </row>
    <row r="4" spans="1:8" ht="15.75">
      <c r="A4" s="820" t="s">
        <v>8</v>
      </c>
      <c r="B4" s="784"/>
      <c r="C4" s="784"/>
      <c r="D4" s="815"/>
      <c r="E4" s="785"/>
      <c r="F4" s="785"/>
      <c r="G4" s="816"/>
      <c r="H4" s="817"/>
    </row>
    <row r="5" spans="1:8" ht="15">
      <c r="A5" s="482" t="s">
        <v>323</v>
      </c>
      <c r="B5" s="163">
        <v>13891.799960701235</v>
      </c>
      <c r="C5" s="163">
        <v>13539.637212679116</v>
      </c>
      <c r="D5" s="818">
        <v>2.6009762484059671</v>
      </c>
      <c r="E5" s="852">
        <v>100</v>
      </c>
      <c r="F5" s="853">
        <v>100</v>
      </c>
      <c r="G5" s="792" t="s">
        <v>104</v>
      </c>
      <c r="H5" s="795">
        <v>10.485469560319805</v>
      </c>
    </row>
    <row r="6" spans="1:8">
      <c r="A6" s="756" t="s">
        <v>139</v>
      </c>
      <c r="B6" s="110">
        <v>10703.438</v>
      </c>
      <c r="C6" s="110">
        <v>10585.800999999999</v>
      </c>
      <c r="D6" s="788">
        <v>1.1112715986253721</v>
      </c>
      <c r="E6" s="854">
        <v>7.1050262168317353</v>
      </c>
      <c r="F6" s="855">
        <v>8.3254701454872606</v>
      </c>
      <c r="G6" s="789">
        <v>-14.659159270627557</v>
      </c>
      <c r="H6" s="790">
        <v>-5.71077139342822</v>
      </c>
    </row>
    <row r="7" spans="1:8">
      <c r="A7" s="756" t="s">
        <v>140</v>
      </c>
      <c r="B7" s="110">
        <v>17748.335999999999</v>
      </c>
      <c r="C7" s="110">
        <v>17503.32</v>
      </c>
      <c r="D7" s="788">
        <v>1.3998258616079671</v>
      </c>
      <c r="E7" s="854">
        <v>7.1752025846088658</v>
      </c>
      <c r="F7" s="855">
        <v>3.5665957151112182</v>
      </c>
      <c r="G7" s="789">
        <v>101.17790626530598</v>
      </c>
      <c r="H7" s="790">
        <v>122.27235438884333</v>
      </c>
    </row>
    <row r="8" spans="1:8" ht="13.5" thickBot="1">
      <c r="A8" s="757" t="s">
        <v>141</v>
      </c>
      <c r="B8" s="113">
        <v>13833.26</v>
      </c>
      <c r="C8" s="113">
        <v>13658.300999999999</v>
      </c>
      <c r="D8" s="791">
        <v>1.2809719159066764</v>
      </c>
      <c r="E8" s="856">
        <v>85.719771198559386</v>
      </c>
      <c r="F8" s="857">
        <v>88.107934139401522</v>
      </c>
      <c r="G8" s="793">
        <v>-2.7104970331771279</v>
      </c>
      <c r="H8" s="796">
        <v>7.4907641857955269</v>
      </c>
    </row>
    <row r="9" spans="1:8" ht="15">
      <c r="A9" s="704" t="s">
        <v>324</v>
      </c>
      <c r="B9" s="164">
        <v>11214.657292290191</v>
      </c>
      <c r="C9" s="164">
        <v>11156.596392871725</v>
      </c>
      <c r="D9" s="819">
        <v>0.52041767375902082</v>
      </c>
      <c r="E9" s="858">
        <v>100</v>
      </c>
      <c r="F9" s="859">
        <v>100</v>
      </c>
      <c r="G9" s="794" t="s">
        <v>104</v>
      </c>
      <c r="H9" s="797">
        <v>35.062213912707122</v>
      </c>
    </row>
    <row r="10" spans="1:8">
      <c r="A10" s="756" t="s">
        <v>139</v>
      </c>
      <c r="B10" s="110">
        <v>8392.5300000000007</v>
      </c>
      <c r="C10" s="110">
        <v>8584.81</v>
      </c>
      <c r="D10" s="788">
        <v>-2.2397700123823223</v>
      </c>
      <c r="E10" s="854">
        <v>1.0978782309840329</v>
      </c>
      <c r="F10" s="855">
        <v>0.84885994885350191</v>
      </c>
      <c r="G10" s="789">
        <v>29.335614487037969</v>
      </c>
      <c r="H10" s="790">
        <v>74.683544303797461</v>
      </c>
    </row>
    <row r="11" spans="1:8">
      <c r="A11" s="756" t="s">
        <v>140</v>
      </c>
      <c r="B11" s="110">
        <v>16561.929</v>
      </c>
      <c r="C11" s="110">
        <v>16590.157999999999</v>
      </c>
      <c r="D11" s="788">
        <v>-0.1701551003914451</v>
      </c>
      <c r="E11" s="854">
        <v>2.7534467807505352</v>
      </c>
      <c r="F11" s="855">
        <v>4.1314765865084997</v>
      </c>
      <c r="G11" s="789">
        <v>-33.354414018900059</v>
      </c>
      <c r="H11" s="790">
        <v>-9.9869960988296569</v>
      </c>
    </row>
    <row r="12" spans="1:8" ht="13.5" thickBot="1">
      <c r="A12" s="758" t="s">
        <v>141</v>
      </c>
      <c r="B12" s="110">
        <v>11093.75</v>
      </c>
      <c r="C12" s="110">
        <v>10943.319</v>
      </c>
      <c r="D12" s="788">
        <v>1.3746378041250602</v>
      </c>
      <c r="E12" s="854">
        <v>96.148674988265427</v>
      </c>
      <c r="F12" s="855">
        <v>95.019663464638001</v>
      </c>
      <c r="G12" s="789">
        <v>1.1881872472086714</v>
      </c>
      <c r="H12" s="790">
        <v>36.667005914215608</v>
      </c>
    </row>
    <row r="13" spans="1:8" ht="15.75">
      <c r="A13" s="820" t="s">
        <v>142</v>
      </c>
      <c r="B13" s="826"/>
      <c r="C13" s="826"/>
      <c r="D13" s="827"/>
      <c r="E13" s="860"/>
      <c r="F13" s="860"/>
      <c r="G13" s="828"/>
      <c r="H13" s="829"/>
    </row>
    <row r="14" spans="1:8" ht="15">
      <c r="A14" s="482" t="s">
        <v>323</v>
      </c>
      <c r="B14" s="163">
        <v>13840.186946983245</v>
      </c>
      <c r="C14" s="163">
        <v>13548.87247657931</v>
      </c>
      <c r="D14" s="818">
        <v>2.1501012051556581</v>
      </c>
      <c r="E14" s="852">
        <v>100</v>
      </c>
      <c r="F14" s="853">
        <v>100</v>
      </c>
      <c r="G14" s="792" t="s">
        <v>104</v>
      </c>
      <c r="H14" s="795">
        <v>12.079080459770106</v>
      </c>
    </row>
    <row r="15" spans="1:8">
      <c r="A15" s="756" t="s">
        <v>139</v>
      </c>
      <c r="B15" s="110">
        <v>10606.638000000001</v>
      </c>
      <c r="C15" s="110">
        <v>10590.117</v>
      </c>
      <c r="D15" s="788">
        <v>0.1560039421660841</v>
      </c>
      <c r="E15" s="854">
        <v>2.3727089247329478</v>
      </c>
      <c r="F15" s="855">
        <v>2.8248275862068963</v>
      </c>
      <c r="G15" s="789">
        <v>-16.005177225029918</v>
      </c>
      <c r="H15" s="790">
        <v>-5.8593749999999911</v>
      </c>
    </row>
    <row r="16" spans="1:8">
      <c r="A16" s="756" t="s">
        <v>140</v>
      </c>
      <c r="B16" s="110">
        <v>16992.736000000001</v>
      </c>
      <c r="C16" s="110">
        <v>16473.236000000001</v>
      </c>
      <c r="D16" s="788">
        <v>3.1536001791026362</v>
      </c>
      <c r="E16" s="854">
        <v>1.6933856226309834</v>
      </c>
      <c r="F16" s="855">
        <v>0.70068965517241377</v>
      </c>
      <c r="G16" s="789">
        <v>141.67412921406753</v>
      </c>
      <c r="H16" s="790">
        <v>170.86614173228344</v>
      </c>
    </row>
    <row r="17" spans="1:12" ht="13.5" thickBot="1">
      <c r="A17" s="757" t="s">
        <v>141</v>
      </c>
      <c r="B17" s="113">
        <v>13864.513999999999</v>
      </c>
      <c r="C17" s="113">
        <v>13614.267</v>
      </c>
      <c r="D17" s="791">
        <v>1.838123198259586</v>
      </c>
      <c r="E17" s="856">
        <v>95.933905452636068</v>
      </c>
      <c r="F17" s="857">
        <v>96.474482758620695</v>
      </c>
      <c r="G17" s="793">
        <v>-0.56033190386431209</v>
      </c>
      <c r="H17" s="796">
        <v>11.451065614396267</v>
      </c>
    </row>
    <row r="18" spans="1:12" ht="15">
      <c r="A18" s="704" t="s">
        <v>324</v>
      </c>
      <c r="B18" s="164">
        <v>11302.432982010361</v>
      </c>
      <c r="C18" s="164">
        <v>11070.105835640861</v>
      </c>
      <c r="D18" s="819">
        <v>2.098689477940753</v>
      </c>
      <c r="E18" s="858">
        <v>100</v>
      </c>
      <c r="F18" s="859">
        <v>100</v>
      </c>
      <c r="G18" s="794" t="s">
        <v>104</v>
      </c>
      <c r="H18" s="797">
        <v>86.597765830013671</v>
      </c>
    </row>
    <row r="19" spans="1:12">
      <c r="A19" s="756" t="s">
        <v>139</v>
      </c>
      <c r="B19" s="110" t="s">
        <v>267</v>
      </c>
      <c r="C19" s="110" t="s">
        <v>267</v>
      </c>
      <c r="D19" s="788" t="s">
        <v>104</v>
      </c>
      <c r="E19" s="971" t="s">
        <v>104</v>
      </c>
      <c r="F19" s="1019" t="s">
        <v>104</v>
      </c>
      <c r="G19" s="972" t="s">
        <v>104</v>
      </c>
      <c r="H19" s="956" t="s">
        <v>104</v>
      </c>
    </row>
    <row r="20" spans="1:12">
      <c r="A20" s="756" t="s">
        <v>140</v>
      </c>
      <c r="B20" s="110" t="s">
        <v>104</v>
      </c>
      <c r="C20" s="110" t="s">
        <v>104</v>
      </c>
      <c r="D20" s="788" t="s">
        <v>104</v>
      </c>
      <c r="E20" s="971" t="s">
        <v>104</v>
      </c>
      <c r="F20" s="1019" t="s">
        <v>104</v>
      </c>
      <c r="G20" s="972" t="s">
        <v>104</v>
      </c>
      <c r="H20" s="956" t="s">
        <v>104</v>
      </c>
    </row>
    <row r="21" spans="1:12" ht="13.5" thickBot="1">
      <c r="A21" s="758" t="s">
        <v>141</v>
      </c>
      <c r="B21" s="110">
        <v>11303.718000000001</v>
      </c>
      <c r="C21" s="110">
        <v>11085.665999999999</v>
      </c>
      <c r="D21" s="788">
        <v>1.9669724850090335</v>
      </c>
      <c r="E21" s="854">
        <v>99.970141677739122</v>
      </c>
      <c r="F21" s="855">
        <v>99.526422820848538</v>
      </c>
      <c r="G21" s="789">
        <v>0.44583020700874099</v>
      </c>
      <c r="H21" s="790">
        <v>87.42967503568731</v>
      </c>
    </row>
    <row r="22" spans="1:12" ht="15.75">
      <c r="A22" s="820" t="s">
        <v>143</v>
      </c>
      <c r="B22" s="826"/>
      <c r="C22" s="826"/>
      <c r="D22" s="827"/>
      <c r="E22" s="860"/>
      <c r="F22" s="860"/>
      <c r="G22" s="828"/>
      <c r="H22" s="829"/>
    </row>
    <row r="23" spans="1:12" ht="15">
      <c r="A23" s="482" t="s">
        <v>323</v>
      </c>
      <c r="B23" s="163">
        <v>13985.061367629205</v>
      </c>
      <c r="C23" s="830">
        <v>13493.430813912595</v>
      </c>
      <c r="D23" s="818">
        <v>3.6434807462732701</v>
      </c>
      <c r="E23" s="852">
        <v>100</v>
      </c>
      <c r="F23" s="853">
        <v>100</v>
      </c>
      <c r="G23" s="792" t="s">
        <v>104</v>
      </c>
      <c r="H23" s="795">
        <v>11.623404907480611</v>
      </c>
    </row>
    <row r="24" spans="1:12">
      <c r="A24" s="756" t="s">
        <v>139</v>
      </c>
      <c r="B24" s="110">
        <v>10670.071</v>
      </c>
      <c r="C24" s="110">
        <v>10519.462</v>
      </c>
      <c r="D24" s="788">
        <v>1.431717705715372</v>
      </c>
      <c r="E24" s="854">
        <v>12.823736848190542</v>
      </c>
      <c r="F24" s="855">
        <v>15.091874102634423</v>
      </c>
      <c r="G24" s="789">
        <v>-15.028864135885925</v>
      </c>
      <c r="H24" s="790">
        <v>-5.1523249599144769</v>
      </c>
    </row>
    <row r="25" spans="1:12">
      <c r="A25" s="756" t="s">
        <v>140</v>
      </c>
      <c r="B25" s="110">
        <v>17821.576000000001</v>
      </c>
      <c r="C25" s="110" t="s">
        <v>267</v>
      </c>
      <c r="D25" s="788" t="s">
        <v>104</v>
      </c>
      <c r="E25" s="854">
        <v>13.99294716152156</v>
      </c>
      <c r="F25" s="855" t="s">
        <v>104</v>
      </c>
      <c r="G25" s="789" t="s">
        <v>104</v>
      </c>
      <c r="H25" s="790" t="s">
        <v>104</v>
      </c>
    </row>
    <row r="26" spans="1:12" ht="13.5" thickBot="1">
      <c r="A26" s="757" t="s">
        <v>141</v>
      </c>
      <c r="B26" s="113">
        <v>13832.382</v>
      </c>
      <c r="C26" s="113">
        <v>13700.236000000001</v>
      </c>
      <c r="D26" s="791">
        <v>0.96455272741286213</v>
      </c>
      <c r="E26" s="856">
        <v>73.183315990287895</v>
      </c>
      <c r="F26" s="857">
        <v>77.890525432752028</v>
      </c>
      <c r="G26" s="793">
        <v>-6.0433658860449908</v>
      </c>
      <c r="H26" s="796">
        <v>4.8775941344600495</v>
      </c>
    </row>
    <row r="27" spans="1:12" ht="15">
      <c r="A27" s="704" t="s">
        <v>324</v>
      </c>
      <c r="B27" s="164">
        <v>10811.997826123332</v>
      </c>
      <c r="C27" s="164">
        <v>11031.904411856785</v>
      </c>
      <c r="D27" s="819">
        <v>-1.9933692091920596</v>
      </c>
      <c r="E27" s="858">
        <v>100</v>
      </c>
      <c r="F27" s="859">
        <v>100</v>
      </c>
      <c r="G27" s="794" t="s">
        <v>104</v>
      </c>
      <c r="H27" s="797">
        <v>-4.4562864279766847</v>
      </c>
      <c r="L27" s="1046"/>
    </row>
    <row r="28" spans="1:12">
      <c r="A28" s="756" t="s">
        <v>139</v>
      </c>
      <c r="B28" s="110">
        <v>6974.8770000000004</v>
      </c>
      <c r="C28" s="110" t="s">
        <v>104</v>
      </c>
      <c r="D28" s="788" t="s">
        <v>104</v>
      </c>
      <c r="E28" s="971" t="s">
        <v>104</v>
      </c>
      <c r="F28" s="1019" t="s">
        <v>104</v>
      </c>
      <c r="G28" s="972" t="s">
        <v>104</v>
      </c>
      <c r="H28" s="956" t="s">
        <v>104</v>
      </c>
    </row>
    <row r="29" spans="1:12">
      <c r="A29" s="756" t="s">
        <v>140</v>
      </c>
      <c r="B29" s="110">
        <v>15595.699000000001</v>
      </c>
      <c r="C29" s="110">
        <v>15654.89</v>
      </c>
      <c r="D29" s="788">
        <v>-0.3780991115236127</v>
      </c>
      <c r="E29" s="854">
        <v>2.5621361592358909</v>
      </c>
      <c r="F29" s="855">
        <v>3.2839300582847626</v>
      </c>
      <c r="G29" s="789">
        <v>-21.979575881280297</v>
      </c>
      <c r="H29" s="790">
        <v>-25.456389452332655</v>
      </c>
    </row>
    <row r="30" spans="1:12" ht="13.5" thickBot="1">
      <c r="A30" s="758" t="s">
        <v>141</v>
      </c>
      <c r="B30" s="110">
        <v>10700.204</v>
      </c>
      <c r="C30" s="110">
        <v>10874.933999999999</v>
      </c>
      <c r="D30" s="788">
        <v>-1.606722394820967</v>
      </c>
      <c r="E30" s="854">
        <v>97.071844389444706</v>
      </c>
      <c r="F30" s="855">
        <v>96.716069941715233</v>
      </c>
      <c r="G30" s="789">
        <v>0.36785453331992962</v>
      </c>
      <c r="H30" s="790">
        <v>-4.1048245462997901</v>
      </c>
    </row>
    <row r="31" spans="1:12" ht="15.75">
      <c r="A31" s="820" t="s">
        <v>144</v>
      </c>
      <c r="B31" s="826"/>
      <c r="C31" s="826"/>
      <c r="D31" s="827"/>
      <c r="E31" s="860"/>
      <c r="F31" s="860"/>
      <c r="G31" s="828"/>
      <c r="H31" s="829"/>
    </row>
    <row r="32" spans="1:12" ht="15">
      <c r="A32" s="482" t="s">
        <v>323</v>
      </c>
      <c r="B32" s="163">
        <v>13733.641610290249</v>
      </c>
      <c r="C32" s="163">
        <v>13655.701691563068</v>
      </c>
      <c r="D32" s="818">
        <v>0.57075000968522072</v>
      </c>
      <c r="E32" s="852">
        <v>100</v>
      </c>
      <c r="F32" s="853">
        <v>100</v>
      </c>
      <c r="G32" s="792" t="s">
        <v>104</v>
      </c>
      <c r="H32" s="795">
        <v>2.7615350597022141</v>
      </c>
    </row>
    <row r="33" spans="1:8">
      <c r="A33" s="756" t="s">
        <v>139</v>
      </c>
      <c r="B33" s="110" t="s">
        <v>267</v>
      </c>
      <c r="C33" s="110" t="s">
        <v>267</v>
      </c>
      <c r="D33" s="788" t="s">
        <v>104</v>
      </c>
      <c r="E33" s="971" t="s">
        <v>104</v>
      </c>
      <c r="F33" s="1019" t="s">
        <v>104</v>
      </c>
      <c r="G33" s="972" t="s">
        <v>104</v>
      </c>
      <c r="H33" s="956" t="s">
        <v>104</v>
      </c>
    </row>
    <row r="34" spans="1:8">
      <c r="A34" s="756" t="s">
        <v>140</v>
      </c>
      <c r="B34" s="110" t="s">
        <v>267</v>
      </c>
      <c r="C34" s="110" t="s">
        <v>267</v>
      </c>
      <c r="D34" s="788" t="s">
        <v>104</v>
      </c>
      <c r="E34" s="971" t="s">
        <v>104</v>
      </c>
      <c r="F34" s="1019" t="s">
        <v>104</v>
      </c>
      <c r="G34" s="972" t="s">
        <v>104</v>
      </c>
      <c r="H34" s="956" t="s">
        <v>104</v>
      </c>
    </row>
    <row r="35" spans="1:8" ht="13.5" thickBot="1">
      <c r="A35" s="757" t="s">
        <v>141</v>
      </c>
      <c r="B35" s="113">
        <v>13745.761</v>
      </c>
      <c r="C35" s="113">
        <v>13672.769</v>
      </c>
      <c r="D35" s="791">
        <v>0.53384943459514445</v>
      </c>
      <c r="E35" s="856">
        <v>97.432219193802894</v>
      </c>
      <c r="F35" s="857">
        <v>96.874846444892142</v>
      </c>
      <c r="G35" s="793">
        <v>0.57535342698872416</v>
      </c>
      <c r="H35" s="796">
        <v>3.3527770732944386</v>
      </c>
    </row>
    <row r="36" spans="1:8" ht="15">
      <c r="A36" s="704" t="s">
        <v>324</v>
      </c>
      <c r="B36" s="164">
        <v>11403.540266759917</v>
      </c>
      <c r="C36" s="164">
        <v>11408.902556918656</v>
      </c>
      <c r="D36" s="819">
        <v>-4.7000928721990486E-2</v>
      </c>
      <c r="E36" s="858">
        <v>100</v>
      </c>
      <c r="F36" s="859">
        <v>100</v>
      </c>
      <c r="G36" s="794" t="s">
        <v>104</v>
      </c>
      <c r="H36" s="797">
        <v>10.62113174182139</v>
      </c>
    </row>
    <row r="37" spans="1:8">
      <c r="A37" s="756" t="s">
        <v>139</v>
      </c>
      <c r="B37" s="110" t="s">
        <v>267</v>
      </c>
      <c r="C37" s="110" t="s">
        <v>267</v>
      </c>
      <c r="D37" s="788" t="s">
        <v>104</v>
      </c>
      <c r="E37" s="971" t="s">
        <v>104</v>
      </c>
      <c r="F37" s="1019" t="s">
        <v>104</v>
      </c>
      <c r="G37" s="972" t="s">
        <v>104</v>
      </c>
      <c r="H37" s="956" t="s">
        <v>104</v>
      </c>
    </row>
    <row r="38" spans="1:8">
      <c r="A38" s="756" t="s">
        <v>140</v>
      </c>
      <c r="B38" s="110" t="s">
        <v>267</v>
      </c>
      <c r="C38" s="110" t="s">
        <v>267</v>
      </c>
      <c r="D38" s="788" t="s">
        <v>104</v>
      </c>
      <c r="E38" s="971" t="s">
        <v>104</v>
      </c>
      <c r="F38" s="1019" t="s">
        <v>104</v>
      </c>
      <c r="G38" s="972" t="s">
        <v>104</v>
      </c>
      <c r="H38" s="956" t="s">
        <v>104</v>
      </c>
    </row>
    <row r="39" spans="1:8" ht="13.5" thickBot="1">
      <c r="A39" s="757" t="s">
        <v>141</v>
      </c>
      <c r="B39" s="113">
        <v>10974.69</v>
      </c>
      <c r="C39" s="113">
        <v>10812.331</v>
      </c>
      <c r="D39" s="791">
        <v>1.5016095974124395</v>
      </c>
      <c r="E39" s="856">
        <v>86.741932260965129</v>
      </c>
      <c r="F39" s="857">
        <v>87.183171234895369</v>
      </c>
      <c r="G39" s="793">
        <v>-0.50610567117525584</v>
      </c>
      <c r="H39" s="796">
        <v>10.061271920557774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8"/>
      <c r="B41" s="1148"/>
      <c r="C41" s="1148"/>
      <c r="D41" s="1148"/>
    </row>
    <row r="42" spans="1:8" ht="5.25" customHeight="1">
      <c r="A42" s="1149"/>
      <c r="B42" s="1149"/>
      <c r="C42" s="1149"/>
      <c r="D42" s="1149"/>
    </row>
    <row r="43" spans="1:8" ht="15">
      <c r="A43" s="148" t="s">
        <v>63</v>
      </c>
      <c r="B43" s="149"/>
    </row>
    <row r="44" spans="1:8" ht="15">
      <c r="A44" s="146" t="s">
        <v>99</v>
      </c>
      <c r="B44" s="1150" t="s">
        <v>64</v>
      </c>
      <c r="C44" s="1151"/>
      <c r="D44" s="1151"/>
      <c r="E44" s="1151"/>
      <c r="F44" s="1151"/>
      <c r="G44" s="1151"/>
      <c r="H44" s="1152"/>
    </row>
    <row r="45" spans="1:8" ht="15">
      <c r="A45" s="146" t="s">
        <v>65</v>
      </c>
      <c r="B45" s="1150" t="s">
        <v>66</v>
      </c>
      <c r="C45" s="1151"/>
      <c r="D45" s="1151"/>
      <c r="E45" s="1151"/>
      <c r="F45" s="1151"/>
      <c r="G45" s="1151"/>
      <c r="H45" s="1152"/>
    </row>
    <row r="46" spans="1:8" ht="15">
      <c r="A46" s="146" t="s">
        <v>67</v>
      </c>
      <c r="B46" s="1150" t="s">
        <v>68</v>
      </c>
      <c r="C46" s="1151"/>
      <c r="D46" s="1151"/>
      <c r="E46" s="1151"/>
      <c r="F46" s="1151"/>
      <c r="G46" s="1151"/>
      <c r="H46" s="115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6" t="s">
        <v>374</v>
      </c>
      <c r="B2" s="741"/>
      <c r="C2" s="741"/>
      <c r="D2" s="741"/>
      <c r="E2" s="741"/>
      <c r="F2" s="139"/>
      <c r="G2" s="139"/>
      <c r="H2" s="139"/>
    </row>
    <row r="3" spans="1:8" ht="30.75" customHeight="1">
      <c r="A3" s="1153" t="s">
        <v>145</v>
      </c>
      <c r="B3" s="1155" t="s">
        <v>146</v>
      </c>
      <c r="C3" s="1156"/>
      <c r="D3" s="1157" t="s">
        <v>332</v>
      </c>
      <c r="E3" s="1158"/>
    </row>
    <row r="4" spans="1:8" ht="16.5" thickBot="1">
      <c r="A4" s="1154"/>
      <c r="B4" s="705" t="s">
        <v>147</v>
      </c>
      <c r="C4" s="706" t="s">
        <v>148</v>
      </c>
      <c r="D4" s="769" t="s">
        <v>147</v>
      </c>
      <c r="E4" s="770" t="s">
        <v>148</v>
      </c>
      <c r="G4" s="150" t="s">
        <v>149</v>
      </c>
      <c r="H4" s="151"/>
    </row>
    <row r="5" spans="1:8" ht="17.25" customHeight="1" thickBot="1">
      <c r="A5" s="707" t="s">
        <v>150</v>
      </c>
      <c r="B5" s="708">
        <v>26395.467000000001</v>
      </c>
      <c r="C5" s="708">
        <v>21464.33</v>
      </c>
      <c r="D5" s="759">
        <v>-3.4135629987291178</v>
      </c>
      <c r="E5" s="760">
        <v>4.0844820928612089</v>
      </c>
      <c r="G5" s="152" t="s">
        <v>61</v>
      </c>
      <c r="H5" s="153" t="s">
        <v>62</v>
      </c>
    </row>
    <row r="6" spans="1:8" ht="18" customHeight="1">
      <c r="A6" s="709" t="s">
        <v>151</v>
      </c>
      <c r="B6" s="710" t="s">
        <v>267</v>
      </c>
      <c r="C6" s="710">
        <v>22903.332999999999</v>
      </c>
      <c r="D6" s="809" t="s">
        <v>104</v>
      </c>
      <c r="E6" s="761">
        <v>1.1959800908872629</v>
      </c>
      <c r="G6" s="154" t="s">
        <v>152</v>
      </c>
      <c r="H6" s="155" t="s">
        <v>153</v>
      </c>
    </row>
    <row r="7" spans="1:8" ht="18" customHeight="1">
      <c r="A7" s="711" t="s">
        <v>154</v>
      </c>
      <c r="B7" s="712">
        <v>26397.192999999999</v>
      </c>
      <c r="C7" s="713">
        <v>21469.791000000001</v>
      </c>
      <c r="D7" s="1040">
        <v>-4.8207365747362037</v>
      </c>
      <c r="E7" s="762">
        <v>7.2629086946451524</v>
      </c>
      <c r="G7" s="156" t="s">
        <v>155</v>
      </c>
      <c r="H7" s="157" t="s">
        <v>156</v>
      </c>
    </row>
    <row r="8" spans="1:8" ht="18" customHeight="1">
      <c r="A8" s="711" t="s">
        <v>157</v>
      </c>
      <c r="B8" s="713">
        <v>27733.066999999999</v>
      </c>
      <c r="C8" s="713">
        <v>26698.634999999998</v>
      </c>
      <c r="D8" s="765">
        <v>3.5853022697948842</v>
      </c>
      <c r="E8" s="762">
        <v>-6.6993631643882372</v>
      </c>
      <c r="G8" s="156" t="s">
        <v>158</v>
      </c>
      <c r="H8" s="157" t="s">
        <v>159</v>
      </c>
    </row>
    <row r="9" spans="1:8" ht="18" customHeight="1">
      <c r="A9" s="711" t="s">
        <v>160</v>
      </c>
      <c r="B9" s="714" t="s">
        <v>267</v>
      </c>
      <c r="C9" s="715">
        <v>24197.746999999999</v>
      </c>
      <c r="D9" s="764" t="s">
        <v>104</v>
      </c>
      <c r="E9" s="762">
        <v>-0.19025426301541273</v>
      </c>
      <c r="G9" s="156" t="s">
        <v>161</v>
      </c>
      <c r="H9" s="157" t="s">
        <v>162</v>
      </c>
    </row>
    <row r="10" spans="1:8" ht="18" customHeight="1">
      <c r="A10" s="711" t="s">
        <v>163</v>
      </c>
      <c r="B10" s="713">
        <v>30320.07</v>
      </c>
      <c r="C10" s="713">
        <v>20883.146000000001</v>
      </c>
      <c r="D10" s="763">
        <v>49.328054854884201</v>
      </c>
      <c r="E10" s="762">
        <v>0.84735719765393658</v>
      </c>
      <c r="G10" s="156" t="s">
        <v>164</v>
      </c>
      <c r="H10" s="157" t="s">
        <v>165</v>
      </c>
    </row>
    <row r="11" spans="1:8" ht="18" customHeight="1">
      <c r="A11" s="711" t="s">
        <v>166</v>
      </c>
      <c r="B11" s="774" t="s">
        <v>104</v>
      </c>
      <c r="C11" s="713" t="s">
        <v>267</v>
      </c>
      <c r="D11" s="765" t="s">
        <v>104</v>
      </c>
      <c r="E11" s="766" t="s">
        <v>104</v>
      </c>
      <c r="G11" s="156" t="s">
        <v>167</v>
      </c>
      <c r="H11" s="157" t="s">
        <v>168</v>
      </c>
    </row>
    <row r="12" spans="1:8" ht="18" customHeight="1">
      <c r="A12" s="711" t="s">
        <v>169</v>
      </c>
      <c r="B12" s="713">
        <v>27636.17</v>
      </c>
      <c r="C12" s="713">
        <v>21170.828000000001</v>
      </c>
      <c r="D12" s="763">
        <v>-1.0129668060939236</v>
      </c>
      <c r="E12" s="762">
        <v>1.8840300935462935</v>
      </c>
      <c r="G12" s="156" t="s">
        <v>170</v>
      </c>
      <c r="H12" s="157" t="s">
        <v>171</v>
      </c>
    </row>
    <row r="13" spans="1:8" ht="18" customHeight="1" thickBot="1">
      <c r="A13" s="716" t="s">
        <v>172</v>
      </c>
      <c r="B13" s="717">
        <v>21585.217000000001</v>
      </c>
      <c r="C13" s="717">
        <v>19311.698</v>
      </c>
      <c r="D13" s="767">
        <v>-5.8959876213814075</v>
      </c>
      <c r="E13" s="768">
        <v>-3.5370999108433456</v>
      </c>
      <c r="G13" s="158" t="s">
        <v>173</v>
      </c>
      <c r="H13" s="159" t="s">
        <v>174</v>
      </c>
    </row>
    <row r="14" spans="1:8">
      <c r="A14" s="787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5" t="s">
        <v>327</v>
      </c>
      <c r="B1" s="1165"/>
      <c r="C1" s="1165"/>
      <c r="D1" s="1165"/>
      <c r="E1" s="1165"/>
      <c r="F1" s="1165"/>
      <c r="G1" s="742"/>
      <c r="H1" s="742"/>
    </row>
    <row r="2" spans="1:8" ht="13.5" customHeight="1" thickBot="1"/>
    <row r="3" spans="1:8" ht="22.5" customHeight="1">
      <c r="A3" s="1159" t="s">
        <v>76</v>
      </c>
      <c r="B3" s="1161" t="s">
        <v>122</v>
      </c>
      <c r="C3" s="1082" t="s">
        <v>85</v>
      </c>
      <c r="D3" s="1083"/>
      <c r="E3" s="1082"/>
      <c r="F3" s="1163" t="s">
        <v>123</v>
      </c>
      <c r="G3" s="1164"/>
    </row>
    <row r="4" spans="1:8" ht="28.5" customHeight="1" thickBot="1">
      <c r="A4" s="1160"/>
      <c r="B4" s="1162"/>
      <c r="C4" s="1084">
        <v>43058</v>
      </c>
      <c r="D4" s="1085">
        <v>43051</v>
      </c>
      <c r="E4" s="1085">
        <v>42694</v>
      </c>
      <c r="F4" s="1086" t="s">
        <v>337</v>
      </c>
      <c r="G4" s="1087" t="s">
        <v>124</v>
      </c>
    </row>
    <row r="5" spans="1:8" ht="33.75" customHeight="1" thickBot="1">
      <c r="A5" s="1088" t="s">
        <v>128</v>
      </c>
      <c r="B5" s="1089" t="s">
        <v>345</v>
      </c>
      <c r="C5" s="1090">
        <v>580.4</v>
      </c>
      <c r="D5" s="1091">
        <v>630.4</v>
      </c>
      <c r="E5" s="1091">
        <v>545.6</v>
      </c>
      <c r="F5" s="1092">
        <v>-7.9314720812182742</v>
      </c>
      <c r="G5" s="1093">
        <v>6.3782991202345958</v>
      </c>
    </row>
    <row r="6" spans="1:8" ht="28.5" customHeight="1" thickBot="1">
      <c r="A6" s="1094" t="s">
        <v>129</v>
      </c>
      <c r="B6" s="1095" t="s">
        <v>345</v>
      </c>
      <c r="C6" s="1096">
        <v>751.5</v>
      </c>
      <c r="D6" s="1097">
        <v>935</v>
      </c>
      <c r="E6" s="1097">
        <v>764.9</v>
      </c>
      <c r="F6" s="1098">
        <v>-19.62566844919786</v>
      </c>
      <c r="G6" s="1099">
        <v>-1.7518629886259611</v>
      </c>
    </row>
    <row r="7" spans="1:8" ht="32.25" customHeight="1" thickBot="1">
      <c r="A7" s="1088" t="s">
        <v>125</v>
      </c>
      <c r="B7" s="1100" t="s">
        <v>126</v>
      </c>
      <c r="C7" s="1101">
        <v>10.5</v>
      </c>
      <c r="D7" s="1105">
        <v>10.9</v>
      </c>
      <c r="E7" s="1105">
        <v>10.199999999999999</v>
      </c>
      <c r="F7" s="1102">
        <v>-3.6697247706422047</v>
      </c>
      <c r="G7" s="1103">
        <v>2.9411764705882426</v>
      </c>
    </row>
    <row r="8" spans="1:8" ht="19.5" customHeight="1">
      <c r="A8" s="699" t="s">
        <v>42</v>
      </c>
    </row>
    <row r="9" spans="1:8" ht="15">
      <c r="A9" s="700" t="s">
        <v>98</v>
      </c>
    </row>
    <row r="10" spans="1:8" ht="15">
      <c r="A10" s="700"/>
    </row>
    <row r="11" spans="1:8" ht="15">
      <c r="A11" s="701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Q23" sqref="Q2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0" t="s">
        <v>92</v>
      </c>
      <c r="C1" s="1170"/>
      <c r="D1" s="1170"/>
      <c r="E1" s="1170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57"/>
      <c r="C3" s="958" t="s">
        <v>333</v>
      </c>
      <c r="D3" s="798"/>
      <c r="E3" s="959" t="s">
        <v>71</v>
      </c>
      <c r="F3" s="1167"/>
    </row>
    <row r="4" spans="2:17" ht="24.75" customHeight="1" thickBot="1">
      <c r="B4" s="960" t="s">
        <v>43</v>
      </c>
      <c r="C4" s="729">
        <v>43056</v>
      </c>
      <c r="D4" s="729">
        <v>43049</v>
      </c>
      <c r="E4" s="961" t="s">
        <v>328</v>
      </c>
      <c r="F4" s="1168"/>
      <c r="G4" s="773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0" t="s">
        <v>334</v>
      </c>
      <c r="C5" s="962"/>
      <c r="D5" s="962"/>
      <c r="E5" s="963"/>
      <c r="F5" s="10"/>
      <c r="G5" s="1166" t="s">
        <v>326</v>
      </c>
      <c r="H5" s="1166"/>
      <c r="I5" s="1166"/>
      <c r="J5" s="1166"/>
      <c r="K5" s="1166"/>
      <c r="L5" s="1166"/>
      <c r="M5" s="1166"/>
      <c r="N5" s="1166"/>
      <c r="O5" s="1166"/>
      <c r="P5" s="1166"/>
      <c r="Q5" s="1166"/>
    </row>
    <row r="6" spans="2:17" ht="21" customHeight="1">
      <c r="B6" s="731" t="s">
        <v>44</v>
      </c>
      <c r="C6" s="732">
        <v>11</v>
      </c>
      <c r="D6" s="732">
        <v>11</v>
      </c>
      <c r="E6" s="964">
        <v>0</v>
      </c>
      <c r="F6" s="10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</row>
    <row r="7" spans="2:17" ht="15.75">
      <c r="B7" s="733" t="s">
        <v>45</v>
      </c>
      <c r="C7" s="734">
        <v>17</v>
      </c>
      <c r="D7" s="734">
        <v>17</v>
      </c>
      <c r="E7" s="965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5" t="s">
        <v>46</v>
      </c>
      <c r="C8" s="743">
        <v>13</v>
      </c>
      <c r="D8" s="743">
        <v>12.78</v>
      </c>
      <c r="E8" s="966">
        <v>1.7214397496087688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6" t="s">
        <v>269</v>
      </c>
      <c r="C9" s="744">
        <v>188</v>
      </c>
      <c r="D9" s="744">
        <v>165</v>
      </c>
      <c r="E9" s="967">
        <v>13.939393939393941</v>
      </c>
      <c r="F9" s="10"/>
      <c r="G9" s="19"/>
      <c r="H9" s="19"/>
      <c r="I9" s="20"/>
      <c r="J9" s="13"/>
      <c r="K9" s="12"/>
      <c r="L9" s="14"/>
    </row>
    <row r="10" spans="2:17" ht="15.75">
      <c r="B10" s="776" t="s">
        <v>270</v>
      </c>
      <c r="C10" s="744">
        <v>129</v>
      </c>
      <c r="D10" s="744">
        <v>120</v>
      </c>
      <c r="E10" s="967">
        <v>7.5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77" t="s">
        <v>72</v>
      </c>
      <c r="C11" s="771">
        <v>2.14</v>
      </c>
      <c r="D11" s="771">
        <v>2.57</v>
      </c>
      <c r="E11" s="968">
        <v>-16.731517509727617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0" t="s">
        <v>335</v>
      </c>
      <c r="C12" s="735"/>
      <c r="D12" s="735"/>
      <c r="E12" s="969"/>
      <c r="F12" s="10"/>
      <c r="G12" s="23"/>
      <c r="H12" s="23"/>
      <c r="I12" s="24"/>
      <c r="J12" s="13"/>
      <c r="K12" s="12"/>
      <c r="L12" s="14"/>
    </row>
    <row r="13" spans="2:17" ht="15.75">
      <c r="B13" s="731" t="s">
        <v>44</v>
      </c>
      <c r="C13" s="732">
        <v>6.8</v>
      </c>
      <c r="D13" s="732">
        <v>6.8</v>
      </c>
      <c r="E13" s="964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33" t="s">
        <v>45</v>
      </c>
      <c r="C14" s="734">
        <v>6.95</v>
      </c>
      <c r="D14" s="734">
        <v>10.5</v>
      </c>
      <c r="E14" s="965">
        <v>-33.809523809523803</v>
      </c>
      <c r="F14" s="16"/>
      <c r="G14" s="23"/>
      <c r="H14" s="23"/>
      <c r="I14" s="20"/>
      <c r="J14" s="21"/>
      <c r="K14" s="11"/>
      <c r="L14" s="22"/>
    </row>
    <row r="15" spans="2:17" ht="15.75">
      <c r="B15" s="775" t="s">
        <v>46</v>
      </c>
      <c r="C15" s="743">
        <v>6.87</v>
      </c>
      <c r="D15" s="743">
        <v>7.74</v>
      </c>
      <c r="E15" s="966">
        <v>-11.24031007751938</v>
      </c>
      <c r="F15" s="16"/>
      <c r="G15" s="25"/>
      <c r="H15" s="25"/>
      <c r="I15" s="26"/>
      <c r="J15" s="21"/>
      <c r="K15" s="11"/>
      <c r="L15" s="22"/>
    </row>
    <row r="16" spans="2:17" ht="15.75">
      <c r="B16" s="776" t="s">
        <v>269</v>
      </c>
      <c r="C16" s="744">
        <v>220</v>
      </c>
      <c r="D16" s="744">
        <v>217</v>
      </c>
      <c r="E16" s="967">
        <v>1.3824884792626728</v>
      </c>
      <c r="F16" s="16"/>
      <c r="G16" s="19"/>
      <c r="H16" s="19"/>
      <c r="I16" s="20"/>
      <c r="J16" s="21"/>
      <c r="K16" s="11"/>
      <c r="L16" s="22"/>
    </row>
    <row r="17" spans="2:15" ht="15.75">
      <c r="B17" s="776" t="s">
        <v>270</v>
      </c>
      <c r="C17" s="744">
        <v>180</v>
      </c>
      <c r="D17" s="744">
        <v>179</v>
      </c>
      <c r="E17" s="967">
        <v>0.55865921787709494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77" t="s">
        <v>72</v>
      </c>
      <c r="C18" s="771">
        <v>2.33</v>
      </c>
      <c r="D18" s="771">
        <v>2.5</v>
      </c>
      <c r="E18" s="968">
        <v>-6.799999999999998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0" t="s">
        <v>336</v>
      </c>
      <c r="C19" s="735"/>
      <c r="D19" s="735"/>
      <c r="E19" s="969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31" t="s">
        <v>44</v>
      </c>
      <c r="C20" s="732">
        <v>4.95</v>
      </c>
      <c r="D20" s="732">
        <v>5</v>
      </c>
      <c r="E20" s="964">
        <v>-0.99999999999999634</v>
      </c>
      <c r="F20" s="16"/>
      <c r="G20" s="23"/>
      <c r="H20" s="23"/>
      <c r="I20" s="20"/>
      <c r="J20" s="21"/>
      <c r="K20" s="11"/>
      <c r="L20" s="22"/>
    </row>
    <row r="21" spans="2:15" ht="15.75">
      <c r="B21" s="733" t="s">
        <v>45</v>
      </c>
      <c r="C21" s="734">
        <v>4.57</v>
      </c>
      <c r="D21" s="734">
        <v>4.66</v>
      </c>
      <c r="E21" s="965">
        <v>-1.9313304721030013</v>
      </c>
      <c r="F21" s="16"/>
      <c r="G21" s="23"/>
      <c r="H21" s="23"/>
      <c r="I21" s="20"/>
      <c r="J21" s="21"/>
      <c r="K21" s="11"/>
      <c r="L21" s="22"/>
    </row>
    <row r="22" spans="2:15" ht="15.75">
      <c r="B22" s="775" t="s">
        <v>46</v>
      </c>
      <c r="C22" s="743">
        <v>4.95</v>
      </c>
      <c r="D22" s="743">
        <v>4.9000000000000004</v>
      </c>
      <c r="E22" s="966">
        <v>1.0204081632653024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6" t="s">
        <v>269</v>
      </c>
      <c r="C23" s="744">
        <v>355</v>
      </c>
      <c r="D23" s="744">
        <v>368</v>
      </c>
      <c r="E23" s="967">
        <v>-3.5326086956521738</v>
      </c>
      <c r="F23" s="16"/>
      <c r="G23" s="19"/>
      <c r="H23" s="19"/>
      <c r="I23" s="20"/>
      <c r="J23" s="21"/>
      <c r="K23" s="11"/>
      <c r="L23" s="22"/>
    </row>
    <row r="24" spans="2:15" ht="15.75">
      <c r="B24" s="776" t="s">
        <v>270</v>
      </c>
      <c r="C24" s="744">
        <v>291</v>
      </c>
      <c r="D24" s="744">
        <v>307</v>
      </c>
      <c r="E24" s="967">
        <v>-5.2117263843648214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78" t="s">
        <v>72</v>
      </c>
      <c r="C25" s="772">
        <v>2.33</v>
      </c>
      <c r="D25" s="772">
        <v>2.5</v>
      </c>
      <c r="E25" s="970">
        <v>-6.799999999999998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9"/>
      <c r="C26" s="1169"/>
      <c r="D26" s="1169"/>
      <c r="E26" s="1169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O33" sqref="O33"/>
    </sheetView>
  </sheetViews>
  <sheetFormatPr defaultRowHeight="12.75"/>
  <cols>
    <col min="1" max="1" width="4.42578125" style="846" customWidth="1"/>
    <col min="2" max="2" width="18.85546875" style="846" customWidth="1"/>
    <col min="3" max="3" width="12" style="846" customWidth="1"/>
    <col min="4" max="4" width="13.7109375" style="846" customWidth="1"/>
    <col min="5" max="5" width="12.85546875" style="846" bestFit="1" customWidth="1"/>
    <col min="6" max="6" width="13.140625" style="846" bestFit="1" customWidth="1"/>
    <col min="7" max="7" width="17.5703125" style="846" customWidth="1"/>
    <col min="8" max="8" width="9.140625" style="846"/>
    <col min="9" max="9" width="18.85546875" style="846" bestFit="1" customWidth="1"/>
    <col min="10" max="10" width="12.5703125" style="846" customWidth="1"/>
    <col min="11" max="11" width="11.7109375" style="846" customWidth="1"/>
    <col min="12" max="12" width="12.28515625" style="846" customWidth="1"/>
    <col min="13" max="256" width="9.140625" style="846"/>
    <col min="257" max="257" width="4.42578125" style="846" customWidth="1"/>
    <col min="258" max="258" width="20.85546875" style="846" customWidth="1"/>
    <col min="259" max="260" width="12" style="846" customWidth="1"/>
    <col min="261" max="261" width="14.5703125" style="846" customWidth="1"/>
    <col min="262" max="262" width="12.42578125" style="846" customWidth="1"/>
    <col min="263" max="263" width="19.7109375" style="846" customWidth="1"/>
    <col min="264" max="264" width="9.140625" style="846"/>
    <col min="265" max="265" width="16.85546875" style="846" customWidth="1"/>
    <col min="266" max="266" width="12.5703125" style="846" customWidth="1"/>
    <col min="267" max="267" width="11.7109375" style="846" customWidth="1"/>
    <col min="268" max="268" width="12.28515625" style="846" customWidth="1"/>
    <col min="269" max="512" width="9.140625" style="846"/>
    <col min="513" max="513" width="4.42578125" style="846" customWidth="1"/>
    <col min="514" max="514" width="20.85546875" style="846" customWidth="1"/>
    <col min="515" max="516" width="12" style="846" customWidth="1"/>
    <col min="517" max="517" width="14.5703125" style="846" customWidth="1"/>
    <col min="518" max="518" width="12.42578125" style="846" customWidth="1"/>
    <col min="519" max="519" width="19.7109375" style="846" customWidth="1"/>
    <col min="520" max="520" width="9.140625" style="846"/>
    <col min="521" max="521" width="16.85546875" style="846" customWidth="1"/>
    <col min="522" max="522" width="12.5703125" style="846" customWidth="1"/>
    <col min="523" max="523" width="11.7109375" style="846" customWidth="1"/>
    <col min="524" max="524" width="12.28515625" style="846" customWidth="1"/>
    <col min="525" max="768" width="9.140625" style="846"/>
    <col min="769" max="769" width="4.42578125" style="846" customWidth="1"/>
    <col min="770" max="770" width="20.85546875" style="846" customWidth="1"/>
    <col min="771" max="772" width="12" style="846" customWidth="1"/>
    <col min="773" max="773" width="14.5703125" style="846" customWidth="1"/>
    <col min="774" max="774" width="12.42578125" style="846" customWidth="1"/>
    <col min="775" max="775" width="19.7109375" style="846" customWidth="1"/>
    <col min="776" max="776" width="9.140625" style="846"/>
    <col min="777" max="777" width="16.85546875" style="846" customWidth="1"/>
    <col min="778" max="778" width="12.5703125" style="846" customWidth="1"/>
    <col min="779" max="779" width="11.7109375" style="846" customWidth="1"/>
    <col min="780" max="780" width="12.28515625" style="846" customWidth="1"/>
    <col min="781" max="1024" width="9.140625" style="846"/>
    <col min="1025" max="1025" width="4.42578125" style="846" customWidth="1"/>
    <col min="1026" max="1026" width="20.85546875" style="846" customWidth="1"/>
    <col min="1027" max="1028" width="12" style="846" customWidth="1"/>
    <col min="1029" max="1029" width="14.5703125" style="846" customWidth="1"/>
    <col min="1030" max="1030" width="12.42578125" style="846" customWidth="1"/>
    <col min="1031" max="1031" width="19.7109375" style="846" customWidth="1"/>
    <col min="1032" max="1032" width="9.140625" style="846"/>
    <col min="1033" max="1033" width="16.85546875" style="846" customWidth="1"/>
    <col min="1034" max="1034" width="12.5703125" style="846" customWidth="1"/>
    <col min="1035" max="1035" width="11.7109375" style="846" customWidth="1"/>
    <col min="1036" max="1036" width="12.28515625" style="846" customWidth="1"/>
    <col min="1037" max="1280" width="9.140625" style="846"/>
    <col min="1281" max="1281" width="4.42578125" style="846" customWidth="1"/>
    <col min="1282" max="1282" width="20.85546875" style="846" customWidth="1"/>
    <col min="1283" max="1284" width="12" style="846" customWidth="1"/>
    <col min="1285" max="1285" width="14.5703125" style="846" customWidth="1"/>
    <col min="1286" max="1286" width="12.42578125" style="846" customWidth="1"/>
    <col min="1287" max="1287" width="19.7109375" style="846" customWidth="1"/>
    <col min="1288" max="1288" width="9.140625" style="846"/>
    <col min="1289" max="1289" width="16.85546875" style="846" customWidth="1"/>
    <col min="1290" max="1290" width="12.5703125" style="846" customWidth="1"/>
    <col min="1291" max="1291" width="11.7109375" style="846" customWidth="1"/>
    <col min="1292" max="1292" width="12.28515625" style="846" customWidth="1"/>
    <col min="1293" max="1536" width="9.140625" style="846"/>
    <col min="1537" max="1537" width="4.42578125" style="846" customWidth="1"/>
    <col min="1538" max="1538" width="20.85546875" style="846" customWidth="1"/>
    <col min="1539" max="1540" width="12" style="846" customWidth="1"/>
    <col min="1541" max="1541" width="14.5703125" style="846" customWidth="1"/>
    <col min="1542" max="1542" width="12.42578125" style="846" customWidth="1"/>
    <col min="1543" max="1543" width="19.7109375" style="846" customWidth="1"/>
    <col min="1544" max="1544" width="9.140625" style="846"/>
    <col min="1545" max="1545" width="16.85546875" style="846" customWidth="1"/>
    <col min="1546" max="1546" width="12.5703125" style="846" customWidth="1"/>
    <col min="1547" max="1547" width="11.7109375" style="846" customWidth="1"/>
    <col min="1548" max="1548" width="12.28515625" style="846" customWidth="1"/>
    <col min="1549" max="1792" width="9.140625" style="846"/>
    <col min="1793" max="1793" width="4.42578125" style="846" customWidth="1"/>
    <col min="1794" max="1794" width="20.85546875" style="846" customWidth="1"/>
    <col min="1795" max="1796" width="12" style="846" customWidth="1"/>
    <col min="1797" max="1797" width="14.5703125" style="846" customWidth="1"/>
    <col min="1798" max="1798" width="12.42578125" style="846" customWidth="1"/>
    <col min="1799" max="1799" width="19.7109375" style="846" customWidth="1"/>
    <col min="1800" max="1800" width="9.140625" style="846"/>
    <col min="1801" max="1801" width="16.85546875" style="846" customWidth="1"/>
    <col min="1802" max="1802" width="12.5703125" style="846" customWidth="1"/>
    <col min="1803" max="1803" width="11.7109375" style="846" customWidth="1"/>
    <col min="1804" max="1804" width="12.28515625" style="846" customWidth="1"/>
    <col min="1805" max="2048" width="9.140625" style="846"/>
    <col min="2049" max="2049" width="4.42578125" style="846" customWidth="1"/>
    <col min="2050" max="2050" width="20.85546875" style="846" customWidth="1"/>
    <col min="2051" max="2052" width="12" style="846" customWidth="1"/>
    <col min="2053" max="2053" width="14.5703125" style="846" customWidth="1"/>
    <col min="2054" max="2054" width="12.42578125" style="846" customWidth="1"/>
    <col min="2055" max="2055" width="19.7109375" style="846" customWidth="1"/>
    <col min="2056" max="2056" width="9.140625" style="846"/>
    <col min="2057" max="2057" width="16.85546875" style="846" customWidth="1"/>
    <col min="2058" max="2058" width="12.5703125" style="846" customWidth="1"/>
    <col min="2059" max="2059" width="11.7109375" style="846" customWidth="1"/>
    <col min="2060" max="2060" width="12.28515625" style="846" customWidth="1"/>
    <col min="2061" max="2304" width="9.140625" style="846"/>
    <col min="2305" max="2305" width="4.42578125" style="846" customWidth="1"/>
    <col min="2306" max="2306" width="20.85546875" style="846" customWidth="1"/>
    <col min="2307" max="2308" width="12" style="846" customWidth="1"/>
    <col min="2309" max="2309" width="14.5703125" style="846" customWidth="1"/>
    <col min="2310" max="2310" width="12.42578125" style="846" customWidth="1"/>
    <col min="2311" max="2311" width="19.7109375" style="846" customWidth="1"/>
    <col min="2312" max="2312" width="9.140625" style="846"/>
    <col min="2313" max="2313" width="16.85546875" style="846" customWidth="1"/>
    <col min="2314" max="2314" width="12.5703125" style="846" customWidth="1"/>
    <col min="2315" max="2315" width="11.7109375" style="846" customWidth="1"/>
    <col min="2316" max="2316" width="12.28515625" style="846" customWidth="1"/>
    <col min="2317" max="2560" width="9.140625" style="846"/>
    <col min="2561" max="2561" width="4.42578125" style="846" customWidth="1"/>
    <col min="2562" max="2562" width="20.85546875" style="846" customWidth="1"/>
    <col min="2563" max="2564" width="12" style="846" customWidth="1"/>
    <col min="2565" max="2565" width="14.5703125" style="846" customWidth="1"/>
    <col min="2566" max="2566" width="12.42578125" style="846" customWidth="1"/>
    <col min="2567" max="2567" width="19.7109375" style="846" customWidth="1"/>
    <col min="2568" max="2568" width="9.140625" style="846"/>
    <col min="2569" max="2569" width="16.85546875" style="846" customWidth="1"/>
    <col min="2570" max="2570" width="12.5703125" style="846" customWidth="1"/>
    <col min="2571" max="2571" width="11.7109375" style="846" customWidth="1"/>
    <col min="2572" max="2572" width="12.28515625" style="846" customWidth="1"/>
    <col min="2573" max="2816" width="9.140625" style="846"/>
    <col min="2817" max="2817" width="4.42578125" style="846" customWidth="1"/>
    <col min="2818" max="2818" width="20.85546875" style="846" customWidth="1"/>
    <col min="2819" max="2820" width="12" style="846" customWidth="1"/>
    <col min="2821" max="2821" width="14.5703125" style="846" customWidth="1"/>
    <col min="2822" max="2822" width="12.42578125" style="846" customWidth="1"/>
    <col min="2823" max="2823" width="19.7109375" style="846" customWidth="1"/>
    <col min="2824" max="2824" width="9.140625" style="846"/>
    <col min="2825" max="2825" width="16.85546875" style="846" customWidth="1"/>
    <col min="2826" max="2826" width="12.5703125" style="846" customWidth="1"/>
    <col min="2827" max="2827" width="11.7109375" style="846" customWidth="1"/>
    <col min="2828" max="2828" width="12.28515625" style="846" customWidth="1"/>
    <col min="2829" max="3072" width="9.140625" style="846"/>
    <col min="3073" max="3073" width="4.42578125" style="846" customWidth="1"/>
    <col min="3074" max="3074" width="20.85546875" style="846" customWidth="1"/>
    <col min="3075" max="3076" width="12" style="846" customWidth="1"/>
    <col min="3077" max="3077" width="14.5703125" style="846" customWidth="1"/>
    <col min="3078" max="3078" width="12.42578125" style="846" customWidth="1"/>
    <col min="3079" max="3079" width="19.7109375" style="846" customWidth="1"/>
    <col min="3080" max="3080" width="9.140625" style="846"/>
    <col min="3081" max="3081" width="16.85546875" style="846" customWidth="1"/>
    <col min="3082" max="3082" width="12.5703125" style="846" customWidth="1"/>
    <col min="3083" max="3083" width="11.7109375" style="846" customWidth="1"/>
    <col min="3084" max="3084" width="12.28515625" style="846" customWidth="1"/>
    <col min="3085" max="3328" width="9.140625" style="846"/>
    <col min="3329" max="3329" width="4.42578125" style="846" customWidth="1"/>
    <col min="3330" max="3330" width="20.85546875" style="846" customWidth="1"/>
    <col min="3331" max="3332" width="12" style="846" customWidth="1"/>
    <col min="3333" max="3333" width="14.5703125" style="846" customWidth="1"/>
    <col min="3334" max="3334" width="12.42578125" style="846" customWidth="1"/>
    <col min="3335" max="3335" width="19.7109375" style="846" customWidth="1"/>
    <col min="3336" max="3336" width="9.140625" style="846"/>
    <col min="3337" max="3337" width="16.85546875" style="846" customWidth="1"/>
    <col min="3338" max="3338" width="12.5703125" style="846" customWidth="1"/>
    <col min="3339" max="3339" width="11.7109375" style="846" customWidth="1"/>
    <col min="3340" max="3340" width="12.28515625" style="846" customWidth="1"/>
    <col min="3341" max="3584" width="9.140625" style="846"/>
    <col min="3585" max="3585" width="4.42578125" style="846" customWidth="1"/>
    <col min="3586" max="3586" width="20.85546875" style="846" customWidth="1"/>
    <col min="3587" max="3588" width="12" style="846" customWidth="1"/>
    <col min="3589" max="3589" width="14.5703125" style="846" customWidth="1"/>
    <col min="3590" max="3590" width="12.42578125" style="846" customWidth="1"/>
    <col min="3591" max="3591" width="19.7109375" style="846" customWidth="1"/>
    <col min="3592" max="3592" width="9.140625" style="846"/>
    <col min="3593" max="3593" width="16.85546875" style="846" customWidth="1"/>
    <col min="3594" max="3594" width="12.5703125" style="846" customWidth="1"/>
    <col min="3595" max="3595" width="11.7109375" style="846" customWidth="1"/>
    <col min="3596" max="3596" width="12.28515625" style="846" customWidth="1"/>
    <col min="3597" max="3840" width="9.140625" style="846"/>
    <col min="3841" max="3841" width="4.42578125" style="846" customWidth="1"/>
    <col min="3842" max="3842" width="20.85546875" style="846" customWidth="1"/>
    <col min="3843" max="3844" width="12" style="846" customWidth="1"/>
    <col min="3845" max="3845" width="14.5703125" style="846" customWidth="1"/>
    <col min="3846" max="3846" width="12.42578125" style="846" customWidth="1"/>
    <col min="3847" max="3847" width="19.7109375" style="846" customWidth="1"/>
    <col min="3848" max="3848" width="9.140625" style="846"/>
    <col min="3849" max="3849" width="16.85546875" style="846" customWidth="1"/>
    <col min="3850" max="3850" width="12.5703125" style="846" customWidth="1"/>
    <col min="3851" max="3851" width="11.7109375" style="846" customWidth="1"/>
    <col min="3852" max="3852" width="12.28515625" style="846" customWidth="1"/>
    <col min="3853" max="4096" width="9.140625" style="846"/>
    <col min="4097" max="4097" width="4.42578125" style="846" customWidth="1"/>
    <col min="4098" max="4098" width="20.85546875" style="846" customWidth="1"/>
    <col min="4099" max="4100" width="12" style="846" customWidth="1"/>
    <col min="4101" max="4101" width="14.5703125" style="846" customWidth="1"/>
    <col min="4102" max="4102" width="12.42578125" style="846" customWidth="1"/>
    <col min="4103" max="4103" width="19.7109375" style="846" customWidth="1"/>
    <col min="4104" max="4104" width="9.140625" style="846"/>
    <col min="4105" max="4105" width="16.85546875" style="846" customWidth="1"/>
    <col min="4106" max="4106" width="12.5703125" style="846" customWidth="1"/>
    <col min="4107" max="4107" width="11.7109375" style="846" customWidth="1"/>
    <col min="4108" max="4108" width="12.28515625" style="846" customWidth="1"/>
    <col min="4109" max="4352" width="9.140625" style="846"/>
    <col min="4353" max="4353" width="4.42578125" style="846" customWidth="1"/>
    <col min="4354" max="4354" width="20.85546875" style="846" customWidth="1"/>
    <col min="4355" max="4356" width="12" style="846" customWidth="1"/>
    <col min="4357" max="4357" width="14.5703125" style="846" customWidth="1"/>
    <col min="4358" max="4358" width="12.42578125" style="846" customWidth="1"/>
    <col min="4359" max="4359" width="19.7109375" style="846" customWidth="1"/>
    <col min="4360" max="4360" width="9.140625" style="846"/>
    <col min="4361" max="4361" width="16.85546875" style="846" customWidth="1"/>
    <col min="4362" max="4362" width="12.5703125" style="846" customWidth="1"/>
    <col min="4363" max="4363" width="11.7109375" style="846" customWidth="1"/>
    <col min="4364" max="4364" width="12.28515625" style="846" customWidth="1"/>
    <col min="4365" max="4608" width="9.140625" style="846"/>
    <col min="4609" max="4609" width="4.42578125" style="846" customWidth="1"/>
    <col min="4610" max="4610" width="20.85546875" style="846" customWidth="1"/>
    <col min="4611" max="4612" width="12" style="846" customWidth="1"/>
    <col min="4613" max="4613" width="14.5703125" style="846" customWidth="1"/>
    <col min="4614" max="4614" width="12.42578125" style="846" customWidth="1"/>
    <col min="4615" max="4615" width="19.7109375" style="846" customWidth="1"/>
    <col min="4616" max="4616" width="9.140625" style="846"/>
    <col min="4617" max="4617" width="16.85546875" style="846" customWidth="1"/>
    <col min="4618" max="4618" width="12.5703125" style="846" customWidth="1"/>
    <col min="4619" max="4619" width="11.7109375" style="846" customWidth="1"/>
    <col min="4620" max="4620" width="12.28515625" style="846" customWidth="1"/>
    <col min="4621" max="4864" width="9.140625" style="846"/>
    <col min="4865" max="4865" width="4.42578125" style="846" customWidth="1"/>
    <col min="4866" max="4866" width="20.85546875" style="846" customWidth="1"/>
    <col min="4867" max="4868" width="12" style="846" customWidth="1"/>
    <col min="4869" max="4869" width="14.5703125" style="846" customWidth="1"/>
    <col min="4870" max="4870" width="12.42578125" style="846" customWidth="1"/>
    <col min="4871" max="4871" width="19.7109375" style="846" customWidth="1"/>
    <col min="4872" max="4872" width="9.140625" style="846"/>
    <col min="4873" max="4873" width="16.85546875" style="846" customWidth="1"/>
    <col min="4874" max="4874" width="12.5703125" style="846" customWidth="1"/>
    <col min="4875" max="4875" width="11.7109375" style="846" customWidth="1"/>
    <col min="4876" max="4876" width="12.28515625" style="846" customWidth="1"/>
    <col min="4877" max="5120" width="9.140625" style="846"/>
    <col min="5121" max="5121" width="4.42578125" style="846" customWidth="1"/>
    <col min="5122" max="5122" width="20.85546875" style="846" customWidth="1"/>
    <col min="5123" max="5124" width="12" style="846" customWidth="1"/>
    <col min="5125" max="5125" width="14.5703125" style="846" customWidth="1"/>
    <col min="5126" max="5126" width="12.42578125" style="846" customWidth="1"/>
    <col min="5127" max="5127" width="19.7109375" style="846" customWidth="1"/>
    <col min="5128" max="5128" width="9.140625" style="846"/>
    <col min="5129" max="5129" width="16.85546875" style="846" customWidth="1"/>
    <col min="5130" max="5130" width="12.5703125" style="846" customWidth="1"/>
    <col min="5131" max="5131" width="11.7109375" style="846" customWidth="1"/>
    <col min="5132" max="5132" width="12.28515625" style="846" customWidth="1"/>
    <col min="5133" max="5376" width="9.140625" style="846"/>
    <col min="5377" max="5377" width="4.42578125" style="846" customWidth="1"/>
    <col min="5378" max="5378" width="20.85546875" style="846" customWidth="1"/>
    <col min="5379" max="5380" width="12" style="846" customWidth="1"/>
    <col min="5381" max="5381" width="14.5703125" style="846" customWidth="1"/>
    <col min="5382" max="5382" width="12.42578125" style="846" customWidth="1"/>
    <col min="5383" max="5383" width="19.7109375" style="846" customWidth="1"/>
    <col min="5384" max="5384" width="9.140625" style="846"/>
    <col min="5385" max="5385" width="16.85546875" style="846" customWidth="1"/>
    <col min="5386" max="5386" width="12.5703125" style="846" customWidth="1"/>
    <col min="5387" max="5387" width="11.7109375" style="846" customWidth="1"/>
    <col min="5388" max="5388" width="12.28515625" style="846" customWidth="1"/>
    <col min="5389" max="5632" width="9.140625" style="846"/>
    <col min="5633" max="5633" width="4.42578125" style="846" customWidth="1"/>
    <col min="5634" max="5634" width="20.85546875" style="846" customWidth="1"/>
    <col min="5635" max="5636" width="12" style="846" customWidth="1"/>
    <col min="5637" max="5637" width="14.5703125" style="846" customWidth="1"/>
    <col min="5638" max="5638" width="12.42578125" style="846" customWidth="1"/>
    <col min="5639" max="5639" width="19.7109375" style="846" customWidth="1"/>
    <col min="5640" max="5640" width="9.140625" style="846"/>
    <col min="5641" max="5641" width="16.85546875" style="846" customWidth="1"/>
    <col min="5642" max="5642" width="12.5703125" style="846" customWidth="1"/>
    <col min="5643" max="5643" width="11.7109375" style="846" customWidth="1"/>
    <col min="5644" max="5644" width="12.28515625" style="846" customWidth="1"/>
    <col min="5645" max="5888" width="9.140625" style="846"/>
    <col min="5889" max="5889" width="4.42578125" style="846" customWidth="1"/>
    <col min="5890" max="5890" width="20.85546875" style="846" customWidth="1"/>
    <col min="5891" max="5892" width="12" style="846" customWidth="1"/>
    <col min="5893" max="5893" width="14.5703125" style="846" customWidth="1"/>
    <col min="5894" max="5894" width="12.42578125" style="846" customWidth="1"/>
    <col min="5895" max="5895" width="19.7109375" style="846" customWidth="1"/>
    <col min="5896" max="5896" width="9.140625" style="846"/>
    <col min="5897" max="5897" width="16.85546875" style="846" customWidth="1"/>
    <col min="5898" max="5898" width="12.5703125" style="846" customWidth="1"/>
    <col min="5899" max="5899" width="11.7109375" style="846" customWidth="1"/>
    <col min="5900" max="5900" width="12.28515625" style="846" customWidth="1"/>
    <col min="5901" max="6144" width="9.140625" style="846"/>
    <col min="6145" max="6145" width="4.42578125" style="846" customWidth="1"/>
    <col min="6146" max="6146" width="20.85546875" style="846" customWidth="1"/>
    <col min="6147" max="6148" width="12" style="846" customWidth="1"/>
    <col min="6149" max="6149" width="14.5703125" style="846" customWidth="1"/>
    <col min="6150" max="6150" width="12.42578125" style="846" customWidth="1"/>
    <col min="6151" max="6151" width="19.7109375" style="846" customWidth="1"/>
    <col min="6152" max="6152" width="9.140625" style="846"/>
    <col min="6153" max="6153" width="16.85546875" style="846" customWidth="1"/>
    <col min="6154" max="6154" width="12.5703125" style="846" customWidth="1"/>
    <col min="6155" max="6155" width="11.7109375" style="846" customWidth="1"/>
    <col min="6156" max="6156" width="12.28515625" style="846" customWidth="1"/>
    <col min="6157" max="6400" width="9.140625" style="846"/>
    <col min="6401" max="6401" width="4.42578125" style="846" customWidth="1"/>
    <col min="6402" max="6402" width="20.85546875" style="846" customWidth="1"/>
    <col min="6403" max="6404" width="12" style="846" customWidth="1"/>
    <col min="6405" max="6405" width="14.5703125" style="846" customWidth="1"/>
    <col min="6406" max="6406" width="12.42578125" style="846" customWidth="1"/>
    <col min="6407" max="6407" width="19.7109375" style="846" customWidth="1"/>
    <col min="6408" max="6408" width="9.140625" style="846"/>
    <col min="6409" max="6409" width="16.85546875" style="846" customWidth="1"/>
    <col min="6410" max="6410" width="12.5703125" style="846" customWidth="1"/>
    <col min="6411" max="6411" width="11.7109375" style="846" customWidth="1"/>
    <col min="6412" max="6412" width="12.28515625" style="846" customWidth="1"/>
    <col min="6413" max="6656" width="9.140625" style="846"/>
    <col min="6657" max="6657" width="4.42578125" style="846" customWidth="1"/>
    <col min="6658" max="6658" width="20.85546875" style="846" customWidth="1"/>
    <col min="6659" max="6660" width="12" style="846" customWidth="1"/>
    <col min="6661" max="6661" width="14.5703125" style="846" customWidth="1"/>
    <col min="6662" max="6662" width="12.42578125" style="846" customWidth="1"/>
    <col min="6663" max="6663" width="19.7109375" style="846" customWidth="1"/>
    <col min="6664" max="6664" width="9.140625" style="846"/>
    <col min="6665" max="6665" width="16.85546875" style="846" customWidth="1"/>
    <col min="6666" max="6666" width="12.5703125" style="846" customWidth="1"/>
    <col min="6667" max="6667" width="11.7109375" style="846" customWidth="1"/>
    <col min="6668" max="6668" width="12.28515625" style="846" customWidth="1"/>
    <col min="6669" max="6912" width="9.140625" style="846"/>
    <col min="6913" max="6913" width="4.42578125" style="846" customWidth="1"/>
    <col min="6914" max="6914" width="20.85546875" style="846" customWidth="1"/>
    <col min="6915" max="6916" width="12" style="846" customWidth="1"/>
    <col min="6917" max="6917" width="14.5703125" style="846" customWidth="1"/>
    <col min="6918" max="6918" width="12.42578125" style="846" customWidth="1"/>
    <col min="6919" max="6919" width="19.7109375" style="846" customWidth="1"/>
    <col min="6920" max="6920" width="9.140625" style="846"/>
    <col min="6921" max="6921" width="16.85546875" style="846" customWidth="1"/>
    <col min="6922" max="6922" width="12.5703125" style="846" customWidth="1"/>
    <col min="6923" max="6923" width="11.7109375" style="846" customWidth="1"/>
    <col min="6924" max="6924" width="12.28515625" style="846" customWidth="1"/>
    <col min="6925" max="7168" width="9.140625" style="846"/>
    <col min="7169" max="7169" width="4.42578125" style="846" customWidth="1"/>
    <col min="7170" max="7170" width="20.85546875" style="846" customWidth="1"/>
    <col min="7171" max="7172" width="12" style="846" customWidth="1"/>
    <col min="7173" max="7173" width="14.5703125" style="846" customWidth="1"/>
    <col min="7174" max="7174" width="12.42578125" style="846" customWidth="1"/>
    <col min="7175" max="7175" width="19.7109375" style="846" customWidth="1"/>
    <col min="7176" max="7176" width="9.140625" style="846"/>
    <col min="7177" max="7177" width="16.85546875" style="846" customWidth="1"/>
    <col min="7178" max="7178" width="12.5703125" style="846" customWidth="1"/>
    <col min="7179" max="7179" width="11.7109375" style="846" customWidth="1"/>
    <col min="7180" max="7180" width="12.28515625" style="846" customWidth="1"/>
    <col min="7181" max="7424" width="9.140625" style="846"/>
    <col min="7425" max="7425" width="4.42578125" style="846" customWidth="1"/>
    <col min="7426" max="7426" width="20.85546875" style="846" customWidth="1"/>
    <col min="7427" max="7428" width="12" style="846" customWidth="1"/>
    <col min="7429" max="7429" width="14.5703125" style="846" customWidth="1"/>
    <col min="7430" max="7430" width="12.42578125" style="846" customWidth="1"/>
    <col min="7431" max="7431" width="19.7109375" style="846" customWidth="1"/>
    <col min="7432" max="7432" width="9.140625" style="846"/>
    <col min="7433" max="7433" width="16.85546875" style="846" customWidth="1"/>
    <col min="7434" max="7434" width="12.5703125" style="846" customWidth="1"/>
    <col min="7435" max="7435" width="11.7109375" style="846" customWidth="1"/>
    <col min="7436" max="7436" width="12.28515625" style="846" customWidth="1"/>
    <col min="7437" max="7680" width="9.140625" style="846"/>
    <col min="7681" max="7681" width="4.42578125" style="846" customWidth="1"/>
    <col min="7682" max="7682" width="20.85546875" style="846" customWidth="1"/>
    <col min="7683" max="7684" width="12" style="846" customWidth="1"/>
    <col min="7685" max="7685" width="14.5703125" style="846" customWidth="1"/>
    <col min="7686" max="7686" width="12.42578125" style="846" customWidth="1"/>
    <col min="7687" max="7687" width="19.7109375" style="846" customWidth="1"/>
    <col min="7688" max="7688" width="9.140625" style="846"/>
    <col min="7689" max="7689" width="16.85546875" style="846" customWidth="1"/>
    <col min="7690" max="7690" width="12.5703125" style="846" customWidth="1"/>
    <col min="7691" max="7691" width="11.7109375" style="846" customWidth="1"/>
    <col min="7692" max="7692" width="12.28515625" style="846" customWidth="1"/>
    <col min="7693" max="7936" width="9.140625" style="846"/>
    <col min="7937" max="7937" width="4.42578125" style="846" customWidth="1"/>
    <col min="7938" max="7938" width="20.85546875" style="846" customWidth="1"/>
    <col min="7939" max="7940" width="12" style="846" customWidth="1"/>
    <col min="7941" max="7941" width="14.5703125" style="846" customWidth="1"/>
    <col min="7942" max="7942" width="12.42578125" style="846" customWidth="1"/>
    <col min="7943" max="7943" width="19.7109375" style="846" customWidth="1"/>
    <col min="7944" max="7944" width="9.140625" style="846"/>
    <col min="7945" max="7945" width="16.85546875" style="846" customWidth="1"/>
    <col min="7946" max="7946" width="12.5703125" style="846" customWidth="1"/>
    <col min="7947" max="7947" width="11.7109375" style="846" customWidth="1"/>
    <col min="7948" max="7948" width="12.28515625" style="846" customWidth="1"/>
    <col min="7949" max="8192" width="9.140625" style="846"/>
    <col min="8193" max="8193" width="4.42578125" style="846" customWidth="1"/>
    <col min="8194" max="8194" width="20.85546875" style="846" customWidth="1"/>
    <col min="8195" max="8196" width="12" style="846" customWidth="1"/>
    <col min="8197" max="8197" width="14.5703125" style="846" customWidth="1"/>
    <col min="8198" max="8198" width="12.42578125" style="846" customWidth="1"/>
    <col min="8199" max="8199" width="19.7109375" style="846" customWidth="1"/>
    <col min="8200" max="8200" width="9.140625" style="846"/>
    <col min="8201" max="8201" width="16.85546875" style="846" customWidth="1"/>
    <col min="8202" max="8202" width="12.5703125" style="846" customWidth="1"/>
    <col min="8203" max="8203" width="11.7109375" style="846" customWidth="1"/>
    <col min="8204" max="8204" width="12.28515625" style="846" customWidth="1"/>
    <col min="8205" max="8448" width="9.140625" style="846"/>
    <col min="8449" max="8449" width="4.42578125" style="846" customWidth="1"/>
    <col min="8450" max="8450" width="20.85546875" style="846" customWidth="1"/>
    <col min="8451" max="8452" width="12" style="846" customWidth="1"/>
    <col min="8453" max="8453" width="14.5703125" style="846" customWidth="1"/>
    <col min="8454" max="8454" width="12.42578125" style="846" customWidth="1"/>
    <col min="8455" max="8455" width="19.7109375" style="846" customWidth="1"/>
    <col min="8456" max="8456" width="9.140625" style="846"/>
    <col min="8457" max="8457" width="16.85546875" style="846" customWidth="1"/>
    <col min="8458" max="8458" width="12.5703125" style="846" customWidth="1"/>
    <col min="8459" max="8459" width="11.7109375" style="846" customWidth="1"/>
    <col min="8460" max="8460" width="12.28515625" style="846" customWidth="1"/>
    <col min="8461" max="8704" width="9.140625" style="846"/>
    <col min="8705" max="8705" width="4.42578125" style="846" customWidth="1"/>
    <col min="8706" max="8706" width="20.85546875" style="846" customWidth="1"/>
    <col min="8707" max="8708" width="12" style="846" customWidth="1"/>
    <col min="8709" max="8709" width="14.5703125" style="846" customWidth="1"/>
    <col min="8710" max="8710" width="12.42578125" style="846" customWidth="1"/>
    <col min="8711" max="8711" width="19.7109375" style="846" customWidth="1"/>
    <col min="8712" max="8712" width="9.140625" style="846"/>
    <col min="8713" max="8713" width="16.85546875" style="846" customWidth="1"/>
    <col min="8714" max="8714" width="12.5703125" style="846" customWidth="1"/>
    <col min="8715" max="8715" width="11.7109375" style="846" customWidth="1"/>
    <col min="8716" max="8716" width="12.28515625" style="846" customWidth="1"/>
    <col min="8717" max="8960" width="9.140625" style="846"/>
    <col min="8961" max="8961" width="4.42578125" style="846" customWidth="1"/>
    <col min="8962" max="8962" width="20.85546875" style="846" customWidth="1"/>
    <col min="8963" max="8964" width="12" style="846" customWidth="1"/>
    <col min="8965" max="8965" width="14.5703125" style="846" customWidth="1"/>
    <col min="8966" max="8966" width="12.42578125" style="846" customWidth="1"/>
    <col min="8967" max="8967" width="19.7109375" style="846" customWidth="1"/>
    <col min="8968" max="8968" width="9.140625" style="846"/>
    <col min="8969" max="8969" width="16.85546875" style="846" customWidth="1"/>
    <col min="8970" max="8970" width="12.5703125" style="846" customWidth="1"/>
    <col min="8971" max="8971" width="11.7109375" style="846" customWidth="1"/>
    <col min="8972" max="8972" width="12.28515625" style="846" customWidth="1"/>
    <col min="8973" max="9216" width="9.140625" style="846"/>
    <col min="9217" max="9217" width="4.42578125" style="846" customWidth="1"/>
    <col min="9218" max="9218" width="20.85546875" style="846" customWidth="1"/>
    <col min="9219" max="9220" width="12" style="846" customWidth="1"/>
    <col min="9221" max="9221" width="14.5703125" style="846" customWidth="1"/>
    <col min="9222" max="9222" width="12.42578125" style="846" customWidth="1"/>
    <col min="9223" max="9223" width="19.7109375" style="846" customWidth="1"/>
    <col min="9224" max="9224" width="9.140625" style="846"/>
    <col min="9225" max="9225" width="16.85546875" style="846" customWidth="1"/>
    <col min="9226" max="9226" width="12.5703125" style="846" customWidth="1"/>
    <col min="9227" max="9227" width="11.7109375" style="846" customWidth="1"/>
    <col min="9228" max="9228" width="12.28515625" style="846" customWidth="1"/>
    <col min="9229" max="9472" width="9.140625" style="846"/>
    <col min="9473" max="9473" width="4.42578125" style="846" customWidth="1"/>
    <col min="9474" max="9474" width="20.85546875" style="846" customWidth="1"/>
    <col min="9475" max="9476" width="12" style="846" customWidth="1"/>
    <col min="9477" max="9477" width="14.5703125" style="846" customWidth="1"/>
    <col min="9478" max="9478" width="12.42578125" style="846" customWidth="1"/>
    <col min="9479" max="9479" width="19.7109375" style="846" customWidth="1"/>
    <col min="9480" max="9480" width="9.140625" style="846"/>
    <col min="9481" max="9481" width="16.85546875" style="846" customWidth="1"/>
    <col min="9482" max="9482" width="12.5703125" style="846" customWidth="1"/>
    <col min="9483" max="9483" width="11.7109375" style="846" customWidth="1"/>
    <col min="9484" max="9484" width="12.28515625" style="846" customWidth="1"/>
    <col min="9485" max="9728" width="9.140625" style="846"/>
    <col min="9729" max="9729" width="4.42578125" style="846" customWidth="1"/>
    <col min="9730" max="9730" width="20.85546875" style="846" customWidth="1"/>
    <col min="9731" max="9732" width="12" style="846" customWidth="1"/>
    <col min="9733" max="9733" width="14.5703125" style="846" customWidth="1"/>
    <col min="9734" max="9734" width="12.42578125" style="846" customWidth="1"/>
    <col min="9735" max="9735" width="19.7109375" style="846" customWidth="1"/>
    <col min="9736" max="9736" width="9.140625" style="846"/>
    <col min="9737" max="9737" width="16.85546875" style="846" customWidth="1"/>
    <col min="9738" max="9738" width="12.5703125" style="846" customWidth="1"/>
    <col min="9739" max="9739" width="11.7109375" style="846" customWidth="1"/>
    <col min="9740" max="9740" width="12.28515625" style="846" customWidth="1"/>
    <col min="9741" max="9984" width="9.140625" style="846"/>
    <col min="9985" max="9985" width="4.42578125" style="846" customWidth="1"/>
    <col min="9986" max="9986" width="20.85546875" style="846" customWidth="1"/>
    <col min="9987" max="9988" width="12" style="846" customWidth="1"/>
    <col min="9989" max="9989" width="14.5703125" style="846" customWidth="1"/>
    <col min="9990" max="9990" width="12.42578125" style="846" customWidth="1"/>
    <col min="9991" max="9991" width="19.7109375" style="846" customWidth="1"/>
    <col min="9992" max="9992" width="9.140625" style="846"/>
    <col min="9993" max="9993" width="16.85546875" style="846" customWidth="1"/>
    <col min="9994" max="9994" width="12.5703125" style="846" customWidth="1"/>
    <col min="9995" max="9995" width="11.7109375" style="846" customWidth="1"/>
    <col min="9996" max="9996" width="12.28515625" style="846" customWidth="1"/>
    <col min="9997" max="10240" width="9.140625" style="846"/>
    <col min="10241" max="10241" width="4.42578125" style="846" customWidth="1"/>
    <col min="10242" max="10242" width="20.85546875" style="846" customWidth="1"/>
    <col min="10243" max="10244" width="12" style="846" customWidth="1"/>
    <col min="10245" max="10245" width="14.5703125" style="846" customWidth="1"/>
    <col min="10246" max="10246" width="12.42578125" style="846" customWidth="1"/>
    <col min="10247" max="10247" width="19.7109375" style="846" customWidth="1"/>
    <col min="10248" max="10248" width="9.140625" style="846"/>
    <col min="10249" max="10249" width="16.85546875" style="846" customWidth="1"/>
    <col min="10250" max="10250" width="12.5703125" style="846" customWidth="1"/>
    <col min="10251" max="10251" width="11.7109375" style="846" customWidth="1"/>
    <col min="10252" max="10252" width="12.28515625" style="846" customWidth="1"/>
    <col min="10253" max="10496" width="9.140625" style="846"/>
    <col min="10497" max="10497" width="4.42578125" style="846" customWidth="1"/>
    <col min="10498" max="10498" width="20.85546875" style="846" customWidth="1"/>
    <col min="10499" max="10500" width="12" style="846" customWidth="1"/>
    <col min="10501" max="10501" width="14.5703125" style="846" customWidth="1"/>
    <col min="10502" max="10502" width="12.42578125" style="846" customWidth="1"/>
    <col min="10503" max="10503" width="19.7109375" style="846" customWidth="1"/>
    <col min="10504" max="10504" width="9.140625" style="846"/>
    <col min="10505" max="10505" width="16.85546875" style="846" customWidth="1"/>
    <col min="10506" max="10506" width="12.5703125" style="846" customWidth="1"/>
    <col min="10507" max="10507" width="11.7109375" style="846" customWidth="1"/>
    <col min="10508" max="10508" width="12.28515625" style="846" customWidth="1"/>
    <col min="10509" max="10752" width="9.140625" style="846"/>
    <col min="10753" max="10753" width="4.42578125" style="846" customWidth="1"/>
    <col min="10754" max="10754" width="20.85546875" style="846" customWidth="1"/>
    <col min="10755" max="10756" width="12" style="846" customWidth="1"/>
    <col min="10757" max="10757" width="14.5703125" style="846" customWidth="1"/>
    <col min="10758" max="10758" width="12.42578125" style="846" customWidth="1"/>
    <col min="10759" max="10759" width="19.7109375" style="846" customWidth="1"/>
    <col min="10760" max="10760" width="9.140625" style="846"/>
    <col min="10761" max="10761" width="16.85546875" style="846" customWidth="1"/>
    <col min="10762" max="10762" width="12.5703125" style="846" customWidth="1"/>
    <col min="10763" max="10763" width="11.7109375" style="846" customWidth="1"/>
    <col min="10764" max="10764" width="12.28515625" style="846" customWidth="1"/>
    <col min="10765" max="11008" width="9.140625" style="846"/>
    <col min="11009" max="11009" width="4.42578125" style="846" customWidth="1"/>
    <col min="11010" max="11010" width="20.85546875" style="846" customWidth="1"/>
    <col min="11011" max="11012" width="12" style="846" customWidth="1"/>
    <col min="11013" max="11013" width="14.5703125" style="846" customWidth="1"/>
    <col min="11014" max="11014" width="12.42578125" style="846" customWidth="1"/>
    <col min="11015" max="11015" width="19.7109375" style="846" customWidth="1"/>
    <col min="11016" max="11016" width="9.140625" style="846"/>
    <col min="11017" max="11017" width="16.85546875" style="846" customWidth="1"/>
    <col min="11018" max="11018" width="12.5703125" style="846" customWidth="1"/>
    <col min="11019" max="11019" width="11.7109375" style="846" customWidth="1"/>
    <col min="11020" max="11020" width="12.28515625" style="846" customWidth="1"/>
    <col min="11021" max="11264" width="9.140625" style="846"/>
    <col min="11265" max="11265" width="4.42578125" style="846" customWidth="1"/>
    <col min="11266" max="11266" width="20.85546875" style="846" customWidth="1"/>
    <col min="11267" max="11268" width="12" style="846" customWidth="1"/>
    <col min="11269" max="11269" width="14.5703125" style="846" customWidth="1"/>
    <col min="11270" max="11270" width="12.42578125" style="846" customWidth="1"/>
    <col min="11271" max="11271" width="19.7109375" style="846" customWidth="1"/>
    <col min="11272" max="11272" width="9.140625" style="846"/>
    <col min="11273" max="11273" width="16.85546875" style="846" customWidth="1"/>
    <col min="11274" max="11274" width="12.5703125" style="846" customWidth="1"/>
    <col min="11275" max="11275" width="11.7109375" style="846" customWidth="1"/>
    <col min="11276" max="11276" width="12.28515625" style="846" customWidth="1"/>
    <col min="11277" max="11520" width="9.140625" style="846"/>
    <col min="11521" max="11521" width="4.42578125" style="846" customWidth="1"/>
    <col min="11522" max="11522" width="20.85546875" style="846" customWidth="1"/>
    <col min="11523" max="11524" width="12" style="846" customWidth="1"/>
    <col min="11525" max="11525" width="14.5703125" style="846" customWidth="1"/>
    <col min="11526" max="11526" width="12.42578125" style="846" customWidth="1"/>
    <col min="11527" max="11527" width="19.7109375" style="846" customWidth="1"/>
    <col min="11528" max="11528" width="9.140625" style="846"/>
    <col min="11529" max="11529" width="16.85546875" style="846" customWidth="1"/>
    <col min="11530" max="11530" width="12.5703125" style="846" customWidth="1"/>
    <col min="11531" max="11531" width="11.7109375" style="846" customWidth="1"/>
    <col min="11532" max="11532" width="12.28515625" style="846" customWidth="1"/>
    <col min="11533" max="11776" width="9.140625" style="846"/>
    <col min="11777" max="11777" width="4.42578125" style="846" customWidth="1"/>
    <col min="11778" max="11778" width="20.85546875" style="846" customWidth="1"/>
    <col min="11779" max="11780" width="12" style="846" customWidth="1"/>
    <col min="11781" max="11781" width="14.5703125" style="846" customWidth="1"/>
    <col min="11782" max="11782" width="12.42578125" style="846" customWidth="1"/>
    <col min="11783" max="11783" width="19.7109375" style="846" customWidth="1"/>
    <col min="11784" max="11784" width="9.140625" style="846"/>
    <col min="11785" max="11785" width="16.85546875" style="846" customWidth="1"/>
    <col min="11786" max="11786" width="12.5703125" style="846" customWidth="1"/>
    <col min="11787" max="11787" width="11.7109375" style="846" customWidth="1"/>
    <col min="11788" max="11788" width="12.28515625" style="846" customWidth="1"/>
    <col min="11789" max="12032" width="9.140625" style="846"/>
    <col min="12033" max="12033" width="4.42578125" style="846" customWidth="1"/>
    <col min="12034" max="12034" width="20.85546875" style="846" customWidth="1"/>
    <col min="12035" max="12036" width="12" style="846" customWidth="1"/>
    <col min="12037" max="12037" width="14.5703125" style="846" customWidth="1"/>
    <col min="12038" max="12038" width="12.42578125" style="846" customWidth="1"/>
    <col min="12039" max="12039" width="19.7109375" style="846" customWidth="1"/>
    <col min="12040" max="12040" width="9.140625" style="846"/>
    <col min="12041" max="12041" width="16.85546875" style="846" customWidth="1"/>
    <col min="12042" max="12042" width="12.5703125" style="846" customWidth="1"/>
    <col min="12043" max="12043" width="11.7109375" style="846" customWidth="1"/>
    <col min="12044" max="12044" width="12.28515625" style="846" customWidth="1"/>
    <col min="12045" max="12288" width="9.140625" style="846"/>
    <col min="12289" max="12289" width="4.42578125" style="846" customWidth="1"/>
    <col min="12290" max="12290" width="20.85546875" style="846" customWidth="1"/>
    <col min="12291" max="12292" width="12" style="846" customWidth="1"/>
    <col min="12293" max="12293" width="14.5703125" style="846" customWidth="1"/>
    <col min="12294" max="12294" width="12.42578125" style="846" customWidth="1"/>
    <col min="12295" max="12295" width="19.7109375" style="846" customWidth="1"/>
    <col min="12296" max="12296" width="9.140625" style="846"/>
    <col min="12297" max="12297" width="16.85546875" style="846" customWidth="1"/>
    <col min="12298" max="12298" width="12.5703125" style="846" customWidth="1"/>
    <col min="12299" max="12299" width="11.7109375" style="846" customWidth="1"/>
    <col min="12300" max="12300" width="12.28515625" style="846" customWidth="1"/>
    <col min="12301" max="12544" width="9.140625" style="846"/>
    <col min="12545" max="12545" width="4.42578125" style="846" customWidth="1"/>
    <col min="12546" max="12546" width="20.85546875" style="846" customWidth="1"/>
    <col min="12547" max="12548" width="12" style="846" customWidth="1"/>
    <col min="12549" max="12549" width="14.5703125" style="846" customWidth="1"/>
    <col min="12550" max="12550" width="12.42578125" style="846" customWidth="1"/>
    <col min="12551" max="12551" width="19.7109375" style="846" customWidth="1"/>
    <col min="12552" max="12552" width="9.140625" style="846"/>
    <col min="12553" max="12553" width="16.85546875" style="846" customWidth="1"/>
    <col min="12554" max="12554" width="12.5703125" style="846" customWidth="1"/>
    <col min="12555" max="12555" width="11.7109375" style="846" customWidth="1"/>
    <col min="12556" max="12556" width="12.28515625" style="846" customWidth="1"/>
    <col min="12557" max="12800" width="9.140625" style="846"/>
    <col min="12801" max="12801" width="4.42578125" style="846" customWidth="1"/>
    <col min="12802" max="12802" width="20.85546875" style="846" customWidth="1"/>
    <col min="12803" max="12804" width="12" style="846" customWidth="1"/>
    <col min="12805" max="12805" width="14.5703125" style="846" customWidth="1"/>
    <col min="12806" max="12806" width="12.42578125" style="846" customWidth="1"/>
    <col min="12807" max="12807" width="19.7109375" style="846" customWidth="1"/>
    <col min="12808" max="12808" width="9.140625" style="846"/>
    <col min="12809" max="12809" width="16.85546875" style="846" customWidth="1"/>
    <col min="12810" max="12810" width="12.5703125" style="846" customWidth="1"/>
    <col min="12811" max="12811" width="11.7109375" style="846" customWidth="1"/>
    <col min="12812" max="12812" width="12.28515625" style="846" customWidth="1"/>
    <col min="12813" max="13056" width="9.140625" style="846"/>
    <col min="13057" max="13057" width="4.42578125" style="846" customWidth="1"/>
    <col min="13058" max="13058" width="20.85546875" style="846" customWidth="1"/>
    <col min="13059" max="13060" width="12" style="846" customWidth="1"/>
    <col min="13061" max="13061" width="14.5703125" style="846" customWidth="1"/>
    <col min="13062" max="13062" width="12.42578125" style="846" customWidth="1"/>
    <col min="13063" max="13063" width="19.7109375" style="846" customWidth="1"/>
    <col min="13064" max="13064" width="9.140625" style="846"/>
    <col min="13065" max="13065" width="16.85546875" style="846" customWidth="1"/>
    <col min="13066" max="13066" width="12.5703125" style="846" customWidth="1"/>
    <col min="13067" max="13067" width="11.7109375" style="846" customWidth="1"/>
    <col min="13068" max="13068" width="12.28515625" style="846" customWidth="1"/>
    <col min="13069" max="13312" width="9.140625" style="846"/>
    <col min="13313" max="13313" width="4.42578125" style="846" customWidth="1"/>
    <col min="13314" max="13314" width="20.85546875" style="846" customWidth="1"/>
    <col min="13315" max="13316" width="12" style="846" customWidth="1"/>
    <col min="13317" max="13317" width="14.5703125" style="846" customWidth="1"/>
    <col min="13318" max="13318" width="12.42578125" style="846" customWidth="1"/>
    <col min="13319" max="13319" width="19.7109375" style="846" customWidth="1"/>
    <col min="13320" max="13320" width="9.140625" style="846"/>
    <col min="13321" max="13321" width="16.85546875" style="846" customWidth="1"/>
    <col min="13322" max="13322" width="12.5703125" style="846" customWidth="1"/>
    <col min="13323" max="13323" width="11.7109375" style="846" customWidth="1"/>
    <col min="13324" max="13324" width="12.28515625" style="846" customWidth="1"/>
    <col min="13325" max="13568" width="9.140625" style="846"/>
    <col min="13569" max="13569" width="4.42578125" style="846" customWidth="1"/>
    <col min="13570" max="13570" width="20.85546875" style="846" customWidth="1"/>
    <col min="13571" max="13572" width="12" style="846" customWidth="1"/>
    <col min="13573" max="13573" width="14.5703125" style="846" customWidth="1"/>
    <col min="13574" max="13574" width="12.42578125" style="846" customWidth="1"/>
    <col min="13575" max="13575" width="19.7109375" style="846" customWidth="1"/>
    <col min="13576" max="13576" width="9.140625" style="846"/>
    <col min="13577" max="13577" width="16.85546875" style="846" customWidth="1"/>
    <col min="13578" max="13578" width="12.5703125" style="846" customWidth="1"/>
    <col min="13579" max="13579" width="11.7109375" style="846" customWidth="1"/>
    <col min="13580" max="13580" width="12.28515625" style="846" customWidth="1"/>
    <col min="13581" max="13824" width="9.140625" style="846"/>
    <col min="13825" max="13825" width="4.42578125" style="846" customWidth="1"/>
    <col min="13826" max="13826" width="20.85546875" style="846" customWidth="1"/>
    <col min="13827" max="13828" width="12" style="846" customWidth="1"/>
    <col min="13829" max="13829" width="14.5703125" style="846" customWidth="1"/>
    <col min="13830" max="13830" width="12.42578125" style="846" customWidth="1"/>
    <col min="13831" max="13831" width="19.7109375" style="846" customWidth="1"/>
    <col min="13832" max="13832" width="9.140625" style="846"/>
    <col min="13833" max="13833" width="16.85546875" style="846" customWidth="1"/>
    <col min="13834" max="13834" width="12.5703125" style="846" customWidth="1"/>
    <col min="13835" max="13835" width="11.7109375" style="846" customWidth="1"/>
    <col min="13836" max="13836" width="12.28515625" style="846" customWidth="1"/>
    <col min="13837" max="14080" width="9.140625" style="846"/>
    <col min="14081" max="14081" width="4.42578125" style="846" customWidth="1"/>
    <col min="14082" max="14082" width="20.85546875" style="846" customWidth="1"/>
    <col min="14083" max="14084" width="12" style="846" customWidth="1"/>
    <col min="14085" max="14085" width="14.5703125" style="846" customWidth="1"/>
    <col min="14086" max="14086" width="12.42578125" style="846" customWidth="1"/>
    <col min="14087" max="14087" width="19.7109375" style="846" customWidth="1"/>
    <col min="14088" max="14088" width="9.140625" style="846"/>
    <col min="14089" max="14089" width="16.85546875" style="846" customWidth="1"/>
    <col min="14090" max="14090" width="12.5703125" style="846" customWidth="1"/>
    <col min="14091" max="14091" width="11.7109375" style="846" customWidth="1"/>
    <col min="14092" max="14092" width="12.28515625" style="846" customWidth="1"/>
    <col min="14093" max="14336" width="9.140625" style="846"/>
    <col min="14337" max="14337" width="4.42578125" style="846" customWidth="1"/>
    <col min="14338" max="14338" width="20.85546875" style="846" customWidth="1"/>
    <col min="14339" max="14340" width="12" style="846" customWidth="1"/>
    <col min="14341" max="14341" width="14.5703125" style="846" customWidth="1"/>
    <col min="14342" max="14342" width="12.42578125" style="846" customWidth="1"/>
    <col min="14343" max="14343" width="19.7109375" style="846" customWidth="1"/>
    <col min="14344" max="14344" width="9.140625" style="846"/>
    <col min="14345" max="14345" width="16.85546875" style="846" customWidth="1"/>
    <col min="14346" max="14346" width="12.5703125" style="846" customWidth="1"/>
    <col min="14347" max="14347" width="11.7109375" style="846" customWidth="1"/>
    <col min="14348" max="14348" width="12.28515625" style="846" customWidth="1"/>
    <col min="14349" max="14592" width="9.140625" style="846"/>
    <col min="14593" max="14593" width="4.42578125" style="846" customWidth="1"/>
    <col min="14594" max="14594" width="20.85546875" style="846" customWidth="1"/>
    <col min="14595" max="14596" width="12" style="846" customWidth="1"/>
    <col min="14597" max="14597" width="14.5703125" style="846" customWidth="1"/>
    <col min="14598" max="14598" width="12.42578125" style="846" customWidth="1"/>
    <col min="14599" max="14599" width="19.7109375" style="846" customWidth="1"/>
    <col min="14600" max="14600" width="9.140625" style="846"/>
    <col min="14601" max="14601" width="16.85546875" style="846" customWidth="1"/>
    <col min="14602" max="14602" width="12.5703125" style="846" customWidth="1"/>
    <col min="14603" max="14603" width="11.7109375" style="846" customWidth="1"/>
    <col min="14604" max="14604" width="12.28515625" style="846" customWidth="1"/>
    <col min="14605" max="14848" width="9.140625" style="846"/>
    <col min="14849" max="14849" width="4.42578125" style="846" customWidth="1"/>
    <col min="14850" max="14850" width="20.85546875" style="846" customWidth="1"/>
    <col min="14851" max="14852" width="12" style="846" customWidth="1"/>
    <col min="14853" max="14853" width="14.5703125" style="846" customWidth="1"/>
    <col min="14854" max="14854" width="12.42578125" style="846" customWidth="1"/>
    <col min="14855" max="14855" width="19.7109375" style="846" customWidth="1"/>
    <col min="14856" max="14856" width="9.140625" style="846"/>
    <col min="14857" max="14857" width="16.85546875" style="846" customWidth="1"/>
    <col min="14858" max="14858" width="12.5703125" style="846" customWidth="1"/>
    <col min="14859" max="14859" width="11.7109375" style="846" customWidth="1"/>
    <col min="14860" max="14860" width="12.28515625" style="846" customWidth="1"/>
    <col min="14861" max="15104" width="9.140625" style="846"/>
    <col min="15105" max="15105" width="4.42578125" style="846" customWidth="1"/>
    <col min="15106" max="15106" width="20.85546875" style="846" customWidth="1"/>
    <col min="15107" max="15108" width="12" style="846" customWidth="1"/>
    <col min="15109" max="15109" width="14.5703125" style="846" customWidth="1"/>
    <col min="15110" max="15110" width="12.42578125" style="846" customWidth="1"/>
    <col min="15111" max="15111" width="19.7109375" style="846" customWidth="1"/>
    <col min="15112" max="15112" width="9.140625" style="846"/>
    <col min="15113" max="15113" width="16.85546875" style="846" customWidth="1"/>
    <col min="15114" max="15114" width="12.5703125" style="846" customWidth="1"/>
    <col min="15115" max="15115" width="11.7109375" style="846" customWidth="1"/>
    <col min="15116" max="15116" width="12.28515625" style="846" customWidth="1"/>
    <col min="15117" max="15360" width="9.140625" style="846"/>
    <col min="15361" max="15361" width="4.42578125" style="846" customWidth="1"/>
    <col min="15362" max="15362" width="20.85546875" style="846" customWidth="1"/>
    <col min="15363" max="15364" width="12" style="846" customWidth="1"/>
    <col min="15365" max="15365" width="14.5703125" style="846" customWidth="1"/>
    <col min="15366" max="15366" width="12.42578125" style="846" customWidth="1"/>
    <col min="15367" max="15367" width="19.7109375" style="846" customWidth="1"/>
    <col min="15368" max="15368" width="9.140625" style="846"/>
    <col min="15369" max="15369" width="16.85546875" style="846" customWidth="1"/>
    <col min="15370" max="15370" width="12.5703125" style="846" customWidth="1"/>
    <col min="15371" max="15371" width="11.7109375" style="846" customWidth="1"/>
    <col min="15372" max="15372" width="12.28515625" style="846" customWidth="1"/>
    <col min="15373" max="15616" width="9.140625" style="846"/>
    <col min="15617" max="15617" width="4.42578125" style="846" customWidth="1"/>
    <col min="15618" max="15618" width="20.85546875" style="846" customWidth="1"/>
    <col min="15619" max="15620" width="12" style="846" customWidth="1"/>
    <col min="15621" max="15621" width="14.5703125" style="846" customWidth="1"/>
    <col min="15622" max="15622" width="12.42578125" style="846" customWidth="1"/>
    <col min="15623" max="15623" width="19.7109375" style="846" customWidth="1"/>
    <col min="15624" max="15624" width="9.140625" style="846"/>
    <col min="15625" max="15625" width="16.85546875" style="846" customWidth="1"/>
    <col min="15626" max="15626" width="12.5703125" style="846" customWidth="1"/>
    <col min="15627" max="15627" width="11.7109375" style="846" customWidth="1"/>
    <col min="15628" max="15628" width="12.28515625" style="846" customWidth="1"/>
    <col min="15629" max="15872" width="9.140625" style="846"/>
    <col min="15873" max="15873" width="4.42578125" style="846" customWidth="1"/>
    <col min="15874" max="15874" width="20.85546875" style="846" customWidth="1"/>
    <col min="15875" max="15876" width="12" style="846" customWidth="1"/>
    <col min="15877" max="15877" width="14.5703125" style="846" customWidth="1"/>
    <col min="15878" max="15878" width="12.42578125" style="846" customWidth="1"/>
    <col min="15879" max="15879" width="19.7109375" style="846" customWidth="1"/>
    <col min="15880" max="15880" width="9.140625" style="846"/>
    <col min="15881" max="15881" width="16.85546875" style="846" customWidth="1"/>
    <col min="15882" max="15882" width="12.5703125" style="846" customWidth="1"/>
    <col min="15883" max="15883" width="11.7109375" style="846" customWidth="1"/>
    <col min="15884" max="15884" width="12.28515625" style="846" customWidth="1"/>
    <col min="15885" max="16128" width="9.140625" style="846"/>
    <col min="16129" max="16129" width="4.42578125" style="846" customWidth="1"/>
    <col min="16130" max="16130" width="20.85546875" style="846" customWidth="1"/>
    <col min="16131" max="16132" width="12" style="846" customWidth="1"/>
    <col min="16133" max="16133" width="14.5703125" style="846" customWidth="1"/>
    <col min="16134" max="16134" width="12.42578125" style="846" customWidth="1"/>
    <col min="16135" max="16135" width="19.7109375" style="846" customWidth="1"/>
    <col min="16136" max="16136" width="9.140625" style="846"/>
    <col min="16137" max="16137" width="16.85546875" style="846" customWidth="1"/>
    <col min="16138" max="16138" width="12.5703125" style="846" customWidth="1"/>
    <col min="16139" max="16139" width="11.7109375" style="846" customWidth="1"/>
    <col min="16140" max="16140" width="12.28515625" style="846" customWidth="1"/>
    <col min="16141" max="16384" width="9.140625" style="846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74" t="s">
        <v>362</v>
      </c>
      <c r="C5" s="1174"/>
      <c r="D5" s="1174"/>
      <c r="E5" s="1174"/>
      <c r="F5" s="1174"/>
      <c r="G5" s="1174"/>
      <c r="I5" s="800" t="s">
        <v>352</v>
      </c>
    </row>
    <row r="6" spans="2:9" ht="15.75" customHeight="1" thickBot="1">
      <c r="B6" s="1171" t="s">
        <v>176</v>
      </c>
      <c r="C6" s="1175" t="s">
        <v>364</v>
      </c>
      <c r="D6" s="1176"/>
      <c r="E6" s="1177"/>
      <c r="F6" s="1178" t="s">
        <v>365</v>
      </c>
      <c r="G6" s="1171" t="s">
        <v>366</v>
      </c>
    </row>
    <row r="7" spans="2:9" ht="18" customHeight="1" thickBot="1">
      <c r="B7" s="1172"/>
      <c r="C7" s="745" t="s">
        <v>329</v>
      </c>
      <c r="D7" s="745" t="s">
        <v>341</v>
      </c>
      <c r="E7" s="745" t="s">
        <v>342</v>
      </c>
      <c r="F7" s="1179"/>
      <c r="G7" s="1172"/>
    </row>
    <row r="8" spans="2:9" ht="17.25" customHeight="1" thickBot="1">
      <c r="B8" s="613" t="s">
        <v>177</v>
      </c>
      <c r="C8" s="614">
        <v>8693.2559999999994</v>
      </c>
      <c r="D8" s="614">
        <v>1451.1130000000001</v>
      </c>
      <c r="E8" s="838">
        <f>(D8/C8)*100</f>
        <v>16.69239925753941</v>
      </c>
      <c r="F8" s="614">
        <v>11476.937</v>
      </c>
      <c r="G8" s="842">
        <f>((C8-F8)/F8)*100</f>
        <v>-24.254563739436755</v>
      </c>
      <c r="I8" s="913" t="s">
        <v>178</v>
      </c>
    </row>
    <row r="9" spans="2:9" ht="18" customHeight="1" thickBot="1">
      <c r="B9" s="616" t="s">
        <v>179</v>
      </c>
      <c r="C9" s="617">
        <v>45063</v>
      </c>
      <c r="D9" s="617">
        <v>5045</v>
      </c>
      <c r="E9" s="839">
        <f t="shared" ref="E9:E13" si="0">(D9/C9)*100</f>
        <v>11.195437498613053</v>
      </c>
      <c r="F9" s="617">
        <v>70929</v>
      </c>
      <c r="G9" s="843">
        <f t="shared" ref="G9:G13" si="1">((C9-F9)/F9)*100</f>
        <v>-36.467453368861818</v>
      </c>
      <c r="I9" s="799">
        <f>C9-F9</f>
        <v>-25866</v>
      </c>
    </row>
    <row r="10" spans="2:9" ht="15" customHeight="1" thickBot="1">
      <c r="B10" s="618" t="s">
        <v>319</v>
      </c>
      <c r="C10" s="619">
        <v>25615</v>
      </c>
      <c r="D10" s="836">
        <v>0</v>
      </c>
      <c r="E10" s="838">
        <f t="shared" si="0"/>
        <v>0</v>
      </c>
      <c r="F10" s="620">
        <v>46300</v>
      </c>
      <c r="G10" s="844">
        <f t="shared" si="1"/>
        <v>-44.676025917926566</v>
      </c>
    </row>
    <row r="11" spans="2:9" ht="17.25" customHeight="1" thickBot="1">
      <c r="B11" s="622" t="s">
        <v>180</v>
      </c>
      <c r="C11" s="623">
        <v>196029.93400000001</v>
      </c>
      <c r="D11" s="624">
        <v>11277.692999999999</v>
      </c>
      <c r="E11" s="840">
        <f t="shared" si="0"/>
        <v>5.7530463689285325</v>
      </c>
      <c r="F11" s="624">
        <v>190830.96299999999</v>
      </c>
      <c r="G11" s="844">
        <f t="shared" si="1"/>
        <v>2.7243854552052018</v>
      </c>
    </row>
    <row r="12" spans="2:9" ht="15" customHeight="1" thickBot="1">
      <c r="B12" s="613" t="s">
        <v>181</v>
      </c>
      <c r="C12" s="614">
        <v>60382.487000000001</v>
      </c>
      <c r="D12" s="614">
        <v>21392.224999999999</v>
      </c>
      <c r="E12" s="841">
        <f t="shared" si="0"/>
        <v>35.427863380320851</v>
      </c>
      <c r="F12" s="614">
        <v>46729.256000000001</v>
      </c>
      <c r="G12" s="842">
        <f>((C12-F12)/F12)*100</f>
        <v>29.217736742908979</v>
      </c>
    </row>
    <row r="13" spans="2:9" ht="15" customHeight="1" thickBot="1">
      <c r="B13" s="613" t="s">
        <v>182</v>
      </c>
      <c r="C13" s="614">
        <f t="shared" ref="C13:D13" si="2">C11+C12</f>
        <v>256412.421</v>
      </c>
      <c r="D13" s="614">
        <f t="shared" si="2"/>
        <v>32669.917999999998</v>
      </c>
      <c r="E13" s="838">
        <f t="shared" si="0"/>
        <v>12.741160460397507</v>
      </c>
      <c r="F13" s="614">
        <f t="shared" ref="F13" si="3">F11+F12</f>
        <v>237560.21899999998</v>
      </c>
      <c r="G13" s="842">
        <f t="shared" si="1"/>
        <v>7.9357571227024426</v>
      </c>
    </row>
    <row r="16" spans="2:9" ht="15.75">
      <c r="B16" s="625" t="s">
        <v>320</v>
      </c>
    </row>
    <row r="18" spans="1:9" ht="33" customHeight="1" thickBot="1">
      <c r="B18" s="1174" t="s">
        <v>363</v>
      </c>
      <c r="C18" s="1174"/>
      <c r="D18" s="1174"/>
      <c r="E18" s="1174"/>
      <c r="F18" s="1174"/>
      <c r="G18" s="1174"/>
    </row>
    <row r="19" spans="1:9" ht="18.75" customHeight="1" thickBot="1">
      <c r="B19" s="1174" t="s">
        <v>363</v>
      </c>
      <c r="C19" s="1174"/>
      <c r="D19" s="1174"/>
      <c r="E19" s="1174"/>
      <c r="F19" s="1174"/>
      <c r="G19" s="1174"/>
    </row>
    <row r="20" spans="1:9" ht="24.75" customHeight="1" thickBot="1">
      <c r="B20" s="1171" t="s">
        <v>183</v>
      </c>
      <c r="C20" s="1175" t="s">
        <v>364</v>
      </c>
      <c r="D20" s="1176"/>
      <c r="E20" s="1177"/>
      <c r="F20" s="1178" t="s">
        <v>365</v>
      </c>
      <c r="G20" s="1171" t="s">
        <v>366</v>
      </c>
    </row>
    <row r="21" spans="1:9" ht="15.75" customHeight="1" thickBot="1">
      <c r="B21" s="1181"/>
      <c r="C21" s="745" t="s">
        <v>329</v>
      </c>
      <c r="D21" s="745" t="s">
        <v>341</v>
      </c>
      <c r="E21" s="745" t="s">
        <v>342</v>
      </c>
      <c r="F21" s="1179"/>
      <c r="G21" s="1172"/>
    </row>
    <row r="22" spans="1:9" ht="15.75" thickBot="1">
      <c r="B22" s="613" t="s">
        <v>177</v>
      </c>
      <c r="C22" s="614">
        <v>24239.182000000001</v>
      </c>
      <c r="D22" s="807">
        <v>0</v>
      </c>
      <c r="E22" s="627">
        <f>(D22/C22)*100</f>
        <v>0</v>
      </c>
      <c r="F22" s="614">
        <v>25865.780999999999</v>
      </c>
      <c r="G22" s="615">
        <f>((C22-F22)/F22)*100</f>
        <v>-6.2886135160581409</v>
      </c>
      <c r="I22" s="913" t="s">
        <v>184</v>
      </c>
    </row>
    <row r="23" spans="1:9" ht="15.75" thickBot="1">
      <c r="B23" s="613" t="s">
        <v>179</v>
      </c>
      <c r="C23" s="614">
        <v>97778</v>
      </c>
      <c r="D23" s="807">
        <v>0</v>
      </c>
      <c r="E23" s="628">
        <f t="shared" ref="E23:E27" si="4">(D23/C23)*100</f>
        <v>0</v>
      </c>
      <c r="F23" s="614">
        <v>100957</v>
      </c>
      <c r="G23" s="615">
        <f t="shared" ref="G23:G27" si="5">((C23-F23)/F23)*100</f>
        <v>-3.1488653585189734</v>
      </c>
      <c r="I23" s="799">
        <f>C23-F23</f>
        <v>-3179</v>
      </c>
    </row>
    <row r="24" spans="1:9" ht="15.75" thickBot="1">
      <c r="B24" s="618" t="s">
        <v>319</v>
      </c>
      <c r="C24" s="620">
        <v>26360</v>
      </c>
      <c r="D24" s="808">
        <v>0</v>
      </c>
      <c r="E24" s="628">
        <f t="shared" si="4"/>
        <v>0</v>
      </c>
      <c r="F24" s="620">
        <v>32710</v>
      </c>
      <c r="G24" s="621">
        <f t="shared" si="5"/>
        <v>-19.413023540201774</v>
      </c>
    </row>
    <row r="25" spans="1:9" ht="15.75" thickBot="1">
      <c r="B25" s="613" t="s">
        <v>180</v>
      </c>
      <c r="C25" s="614">
        <v>11423.419</v>
      </c>
      <c r="D25" s="626">
        <v>32.234000000000002</v>
      </c>
      <c r="E25" s="629">
        <f t="shared" si="4"/>
        <v>0.28217471494304819</v>
      </c>
      <c r="F25" s="614">
        <v>13694.009</v>
      </c>
      <c r="G25" s="615">
        <f t="shared" si="5"/>
        <v>-16.580900450700742</v>
      </c>
    </row>
    <row r="26" spans="1:9" ht="15.75" thickBot="1">
      <c r="B26" s="613" t="s">
        <v>181</v>
      </c>
      <c r="C26" s="614">
        <v>3636</v>
      </c>
      <c r="D26" s="626">
        <v>33.838000000000001</v>
      </c>
      <c r="E26" s="628">
        <f t="shared" si="4"/>
        <v>0.93063806380638059</v>
      </c>
      <c r="F26" s="614">
        <v>3225.498</v>
      </c>
      <c r="G26" s="615">
        <f t="shared" si="5"/>
        <v>12.726778934601727</v>
      </c>
    </row>
    <row r="27" spans="1:9" ht="15.75" thickBot="1">
      <c r="B27" s="613" t="s">
        <v>182</v>
      </c>
      <c r="C27" s="614">
        <f t="shared" ref="C27:D27" si="6">C25+C26</f>
        <v>15059.419</v>
      </c>
      <c r="D27" s="630">
        <f t="shared" si="6"/>
        <v>66.072000000000003</v>
      </c>
      <c r="E27" s="631">
        <f t="shared" si="4"/>
        <v>0.43874202583778299</v>
      </c>
      <c r="F27" s="614">
        <f>F25+F26</f>
        <v>16919.507000000001</v>
      </c>
      <c r="G27" s="615">
        <f t="shared" si="5"/>
        <v>-10.993748222096549</v>
      </c>
    </row>
    <row r="28" spans="1:9" ht="16.5" customHeight="1">
      <c r="B28" s="1180"/>
      <c r="C28" s="1180"/>
      <c r="D28" s="1180"/>
      <c r="E28" s="1180"/>
      <c r="F28" s="1180"/>
      <c r="G28" s="1180"/>
    </row>
    <row r="32" spans="1:9" ht="15.75">
      <c r="A32" s="632"/>
      <c r="B32" s="633"/>
      <c r="C32" s="632"/>
      <c r="D32" s="632"/>
      <c r="E32" s="632"/>
      <c r="F32" s="632"/>
      <c r="G32" s="632"/>
      <c r="H32" s="632"/>
    </row>
    <row r="33" spans="1:12">
      <c r="A33" s="632"/>
      <c r="B33" s="632"/>
      <c r="C33" s="632"/>
      <c r="D33" s="632"/>
      <c r="E33" s="632"/>
      <c r="F33" s="632"/>
      <c r="G33" s="632"/>
      <c r="H33" s="632"/>
    </row>
    <row r="34" spans="1:12">
      <c r="A34" s="632"/>
      <c r="B34" s="634"/>
      <c r="C34" s="634"/>
      <c r="D34" s="634"/>
      <c r="E34" s="634"/>
      <c r="F34" s="634"/>
      <c r="G34" s="634"/>
      <c r="H34" s="632"/>
    </row>
    <row r="35" spans="1:12">
      <c r="A35" s="632"/>
      <c r="B35" s="634"/>
      <c r="C35" s="634"/>
      <c r="D35" s="634"/>
      <c r="E35" s="634"/>
      <c r="F35" s="635"/>
      <c r="G35" s="635"/>
      <c r="H35" s="632"/>
    </row>
    <row r="36" spans="1:12">
      <c r="A36" s="632"/>
      <c r="B36" s="636"/>
      <c r="C36" s="637"/>
      <c r="D36" s="638"/>
      <c r="E36" s="637"/>
      <c r="F36" s="639"/>
      <c r="G36" s="639"/>
      <c r="H36" s="632"/>
    </row>
    <row r="37" spans="1:12">
      <c r="A37" s="632"/>
      <c r="B37" s="636"/>
      <c r="C37" s="637"/>
      <c r="D37" s="638"/>
      <c r="E37" s="637"/>
      <c r="F37" s="639"/>
      <c r="G37" s="639"/>
      <c r="H37" s="632"/>
      <c r="I37" s="640"/>
    </row>
    <row r="38" spans="1:12">
      <c r="A38" s="632"/>
      <c r="B38" s="641"/>
      <c r="C38" s="642"/>
      <c r="D38" s="643"/>
      <c r="E38" s="642"/>
      <c r="F38" s="639"/>
      <c r="G38" s="639"/>
      <c r="H38" s="632"/>
    </row>
    <row r="39" spans="1:12">
      <c r="A39" s="632"/>
      <c r="B39" s="632"/>
      <c r="C39" s="632"/>
      <c r="D39" s="632"/>
      <c r="E39" s="632"/>
      <c r="F39" s="632"/>
      <c r="G39" s="632"/>
      <c r="H39" s="632"/>
    </row>
    <row r="40" spans="1:12" ht="15.75">
      <c r="A40" s="632"/>
      <c r="B40" s="644"/>
      <c r="C40" s="632"/>
      <c r="D40" s="632"/>
      <c r="E40" s="632"/>
      <c r="F40" s="632"/>
      <c r="G40" s="632"/>
      <c r="H40" s="632"/>
    </row>
    <row r="41" spans="1:12">
      <c r="A41" s="632"/>
      <c r="B41" s="632"/>
      <c r="C41" s="632"/>
      <c r="D41" s="632"/>
      <c r="E41" s="632"/>
      <c r="F41" s="632"/>
      <c r="G41" s="632"/>
      <c r="H41" s="632"/>
    </row>
    <row r="42" spans="1:12">
      <c r="A42" s="632"/>
      <c r="B42" s="634"/>
      <c r="C42" s="634"/>
      <c r="D42" s="634"/>
      <c r="E42" s="634"/>
      <c r="F42" s="634"/>
      <c r="G42" s="634"/>
      <c r="H42" s="632"/>
      <c r="I42" s="632"/>
      <c r="J42" s="632"/>
      <c r="K42" s="632"/>
      <c r="L42" s="632"/>
    </row>
    <row r="43" spans="1:12">
      <c r="A43" s="632"/>
      <c r="B43" s="634"/>
      <c r="C43" s="634"/>
      <c r="D43" s="634"/>
      <c r="E43" s="634"/>
      <c r="F43" s="635"/>
      <c r="G43" s="635"/>
      <c r="H43" s="632"/>
      <c r="I43" s="632"/>
      <c r="J43" s="632"/>
      <c r="K43" s="632"/>
      <c r="L43" s="632"/>
    </row>
    <row r="44" spans="1:12">
      <c r="A44" s="632"/>
      <c r="B44" s="636"/>
      <c r="C44" s="638"/>
      <c r="D44" s="638"/>
      <c r="E44" s="638"/>
      <c r="F44" s="639"/>
      <c r="G44" s="639"/>
      <c r="H44" s="632"/>
      <c r="I44" s="632"/>
      <c r="J44" s="632"/>
      <c r="K44" s="632"/>
      <c r="L44" s="632"/>
    </row>
    <row r="45" spans="1:12">
      <c r="A45" s="632"/>
      <c r="B45" s="636"/>
      <c r="C45" s="638"/>
      <c r="D45" s="638"/>
      <c r="E45" s="638"/>
      <c r="F45" s="639"/>
      <c r="G45" s="639"/>
      <c r="H45" s="632"/>
      <c r="I45" s="632"/>
      <c r="J45" s="632"/>
      <c r="K45" s="632"/>
      <c r="L45" s="632"/>
    </row>
    <row r="46" spans="1:12">
      <c r="A46" s="632"/>
      <c r="B46" s="641"/>
      <c r="C46" s="643"/>
      <c r="D46" s="643"/>
      <c r="E46" s="643"/>
      <c r="F46" s="639"/>
      <c r="G46" s="639"/>
      <c r="H46" s="645"/>
      <c r="I46" s="632"/>
      <c r="J46" s="646"/>
      <c r="K46" s="646"/>
      <c r="L46" s="646"/>
    </row>
    <row r="47" spans="1:12">
      <c r="A47" s="632"/>
      <c r="B47" s="647"/>
      <c r="C47" s="632"/>
      <c r="D47" s="632"/>
      <c r="E47" s="632"/>
      <c r="F47" s="632"/>
      <c r="G47" s="632"/>
      <c r="H47" s="632"/>
      <c r="I47" s="632"/>
      <c r="J47" s="646"/>
      <c r="K47" s="646"/>
      <c r="L47" s="646"/>
    </row>
    <row r="48" spans="1:12">
      <c r="A48" s="632"/>
      <c r="B48" s="648"/>
      <c r="C48" s="632"/>
      <c r="D48" s="649"/>
      <c r="E48" s="650"/>
      <c r="F48" s="632"/>
      <c r="G48" s="632"/>
      <c r="H48" s="632"/>
      <c r="I48" s="632"/>
      <c r="J48" s="646"/>
      <c r="K48" s="646"/>
      <c r="L48" s="646"/>
    </row>
    <row r="49" spans="1:8">
      <c r="A49" s="632"/>
      <c r="B49" s="632"/>
      <c r="C49" s="1173"/>
      <c r="D49" s="1173"/>
      <c r="E49" s="632"/>
      <c r="F49" s="632"/>
      <c r="G49" s="632"/>
      <c r="H49" s="632"/>
    </row>
    <row r="50" spans="1:8">
      <c r="A50" s="632"/>
      <c r="B50" s="649"/>
      <c r="C50" s="632"/>
      <c r="D50" s="632"/>
      <c r="E50" s="632"/>
      <c r="F50" s="632"/>
      <c r="G50" s="632"/>
      <c r="H50" s="632"/>
    </row>
    <row r="51" spans="1:8">
      <c r="A51" s="632"/>
      <c r="B51" s="649"/>
      <c r="C51" s="646"/>
      <c r="D51" s="632"/>
      <c r="E51" s="632"/>
      <c r="F51" s="632"/>
      <c r="G51" s="632"/>
      <c r="H51" s="632"/>
    </row>
    <row r="52" spans="1:8">
      <c r="A52" s="632"/>
      <c r="B52" s="651"/>
      <c r="C52" s="632"/>
      <c r="D52" s="632"/>
      <c r="E52" s="632"/>
      <c r="F52" s="632"/>
      <c r="G52" s="632"/>
      <c r="H52" s="632"/>
    </row>
    <row r="53" spans="1:8">
      <c r="A53" s="632"/>
      <c r="B53" s="651"/>
      <c r="C53" s="632"/>
      <c r="D53" s="632"/>
      <c r="E53" s="646"/>
      <c r="F53" s="632"/>
      <c r="G53" s="632"/>
      <c r="H53" s="632"/>
    </row>
    <row r="54" spans="1:8">
      <c r="A54" s="632"/>
      <c r="B54" s="632"/>
      <c r="C54" s="632"/>
      <c r="D54" s="632"/>
      <c r="E54" s="632"/>
      <c r="F54" s="632"/>
      <c r="G54" s="632"/>
      <c r="H54" s="632"/>
    </row>
    <row r="55" spans="1:8">
      <c r="A55" s="632"/>
      <c r="B55" s="632"/>
      <c r="C55" s="632"/>
      <c r="D55" s="632"/>
      <c r="E55" s="632"/>
      <c r="F55" s="632"/>
      <c r="G55" s="632"/>
      <c r="H55" s="632"/>
    </row>
  </sheetData>
  <mergeCells count="13">
    <mergeCell ref="G20:G21"/>
    <mergeCell ref="C49:D49"/>
    <mergeCell ref="B5:G5"/>
    <mergeCell ref="B6:B7"/>
    <mergeCell ref="C6:E6"/>
    <mergeCell ref="F6:F7"/>
    <mergeCell ref="G6:G7"/>
    <mergeCell ref="B18:G18"/>
    <mergeCell ref="B28:G28"/>
    <mergeCell ref="B19:G19"/>
    <mergeCell ref="B20:B21"/>
    <mergeCell ref="C20:E20"/>
    <mergeCell ref="F20:F2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G29" sqref="G29"/>
    </sheetView>
  </sheetViews>
  <sheetFormatPr defaultRowHeight="12.75"/>
  <cols>
    <col min="1" max="1" width="5" style="846" customWidth="1"/>
    <col min="2" max="2" width="21.7109375" style="846" customWidth="1"/>
    <col min="3" max="3" width="11.140625" style="846" customWidth="1"/>
    <col min="4" max="4" width="9.85546875" style="846" bestFit="1" customWidth="1"/>
    <col min="5" max="5" width="12.28515625" style="846" customWidth="1"/>
    <col min="6" max="6" width="3" style="846" customWidth="1"/>
    <col min="7" max="7" width="20.28515625" style="846" customWidth="1"/>
    <col min="8" max="8" width="10.5703125" style="846" customWidth="1"/>
    <col min="9" max="9" width="9.85546875" style="846" bestFit="1" customWidth="1"/>
    <col min="10" max="10" width="9.140625" style="846"/>
    <col min="11" max="11" width="2.85546875" style="846" customWidth="1"/>
    <col min="12" max="12" width="19.85546875" style="846" customWidth="1"/>
    <col min="13" max="13" width="10.85546875" style="846" customWidth="1"/>
    <col min="14" max="14" width="9.85546875" style="846" bestFit="1" customWidth="1"/>
    <col min="15" max="15" width="10.140625" style="846" customWidth="1"/>
    <col min="16" max="16" width="4.42578125" style="846" customWidth="1"/>
    <col min="17" max="17" width="17.85546875" style="846" customWidth="1"/>
    <col min="18" max="18" width="10.85546875" style="846" customWidth="1"/>
    <col min="19" max="19" width="9.85546875" style="846" bestFit="1" customWidth="1"/>
    <col min="20" max="20" width="10.42578125" style="846" customWidth="1"/>
    <col min="21" max="256" width="9.140625" style="846"/>
    <col min="257" max="257" width="5" style="846" customWidth="1"/>
    <col min="258" max="258" width="17.7109375" style="846" customWidth="1"/>
    <col min="259" max="259" width="13.85546875" style="846" customWidth="1"/>
    <col min="260" max="260" width="13.140625" style="846" customWidth="1"/>
    <col min="261" max="261" width="12.28515625" style="846" customWidth="1"/>
    <col min="262" max="262" width="3" style="846" customWidth="1"/>
    <col min="263" max="263" width="20.28515625" style="846" customWidth="1"/>
    <col min="264" max="264" width="12.5703125" style="846" customWidth="1"/>
    <col min="265" max="265" width="11.7109375" style="846" customWidth="1"/>
    <col min="266" max="266" width="9.140625" style="846"/>
    <col min="267" max="267" width="2.85546875" style="846" customWidth="1"/>
    <col min="268" max="268" width="18.5703125" style="846" customWidth="1"/>
    <col min="269" max="269" width="14.42578125" style="846" customWidth="1"/>
    <col min="270" max="270" width="13.7109375" style="846" customWidth="1"/>
    <col min="271" max="271" width="10.140625" style="846" customWidth="1"/>
    <col min="272" max="272" width="4.42578125" style="846" customWidth="1"/>
    <col min="273" max="273" width="24" style="846" customWidth="1"/>
    <col min="274" max="274" width="13.140625" style="846" customWidth="1"/>
    <col min="275" max="275" width="13" style="846" customWidth="1"/>
    <col min="276" max="276" width="10.42578125" style="846" customWidth="1"/>
    <col min="277" max="512" width="9.140625" style="846"/>
    <col min="513" max="513" width="5" style="846" customWidth="1"/>
    <col min="514" max="514" width="17.7109375" style="846" customWidth="1"/>
    <col min="515" max="515" width="13.85546875" style="846" customWidth="1"/>
    <col min="516" max="516" width="13.140625" style="846" customWidth="1"/>
    <col min="517" max="517" width="12.28515625" style="846" customWidth="1"/>
    <col min="518" max="518" width="3" style="846" customWidth="1"/>
    <col min="519" max="519" width="20.28515625" style="846" customWidth="1"/>
    <col min="520" max="520" width="12.5703125" style="846" customWidth="1"/>
    <col min="521" max="521" width="11.7109375" style="846" customWidth="1"/>
    <col min="522" max="522" width="9.140625" style="846"/>
    <col min="523" max="523" width="2.85546875" style="846" customWidth="1"/>
    <col min="524" max="524" width="18.5703125" style="846" customWidth="1"/>
    <col min="525" max="525" width="14.42578125" style="846" customWidth="1"/>
    <col min="526" max="526" width="13.7109375" style="846" customWidth="1"/>
    <col min="527" max="527" width="10.140625" style="846" customWidth="1"/>
    <col min="528" max="528" width="4.42578125" style="846" customWidth="1"/>
    <col min="529" max="529" width="24" style="846" customWidth="1"/>
    <col min="530" max="530" width="13.140625" style="846" customWidth="1"/>
    <col min="531" max="531" width="13" style="846" customWidth="1"/>
    <col min="532" max="532" width="10.42578125" style="846" customWidth="1"/>
    <col min="533" max="768" width="9.140625" style="846"/>
    <col min="769" max="769" width="5" style="846" customWidth="1"/>
    <col min="770" max="770" width="17.7109375" style="846" customWidth="1"/>
    <col min="771" max="771" width="13.85546875" style="846" customWidth="1"/>
    <col min="772" max="772" width="13.140625" style="846" customWidth="1"/>
    <col min="773" max="773" width="12.28515625" style="846" customWidth="1"/>
    <col min="774" max="774" width="3" style="846" customWidth="1"/>
    <col min="775" max="775" width="20.28515625" style="846" customWidth="1"/>
    <col min="776" max="776" width="12.5703125" style="846" customWidth="1"/>
    <col min="777" max="777" width="11.7109375" style="846" customWidth="1"/>
    <col min="778" max="778" width="9.140625" style="846"/>
    <col min="779" max="779" width="2.85546875" style="846" customWidth="1"/>
    <col min="780" max="780" width="18.5703125" style="846" customWidth="1"/>
    <col min="781" max="781" width="14.42578125" style="846" customWidth="1"/>
    <col min="782" max="782" width="13.7109375" style="846" customWidth="1"/>
    <col min="783" max="783" width="10.140625" style="846" customWidth="1"/>
    <col min="784" max="784" width="4.42578125" style="846" customWidth="1"/>
    <col min="785" max="785" width="24" style="846" customWidth="1"/>
    <col min="786" max="786" width="13.140625" style="846" customWidth="1"/>
    <col min="787" max="787" width="13" style="846" customWidth="1"/>
    <col min="788" max="788" width="10.42578125" style="846" customWidth="1"/>
    <col min="789" max="1024" width="9.140625" style="846"/>
    <col min="1025" max="1025" width="5" style="846" customWidth="1"/>
    <col min="1026" max="1026" width="17.7109375" style="846" customWidth="1"/>
    <col min="1027" max="1027" width="13.85546875" style="846" customWidth="1"/>
    <col min="1028" max="1028" width="13.140625" style="846" customWidth="1"/>
    <col min="1029" max="1029" width="12.28515625" style="846" customWidth="1"/>
    <col min="1030" max="1030" width="3" style="846" customWidth="1"/>
    <col min="1031" max="1031" width="20.28515625" style="846" customWidth="1"/>
    <col min="1032" max="1032" width="12.5703125" style="846" customWidth="1"/>
    <col min="1033" max="1033" width="11.7109375" style="846" customWidth="1"/>
    <col min="1034" max="1034" width="9.140625" style="846"/>
    <col min="1035" max="1035" width="2.85546875" style="846" customWidth="1"/>
    <col min="1036" max="1036" width="18.5703125" style="846" customWidth="1"/>
    <col min="1037" max="1037" width="14.42578125" style="846" customWidth="1"/>
    <col min="1038" max="1038" width="13.7109375" style="846" customWidth="1"/>
    <col min="1039" max="1039" width="10.140625" style="846" customWidth="1"/>
    <col min="1040" max="1040" width="4.42578125" style="846" customWidth="1"/>
    <col min="1041" max="1041" width="24" style="846" customWidth="1"/>
    <col min="1042" max="1042" width="13.140625" style="846" customWidth="1"/>
    <col min="1043" max="1043" width="13" style="846" customWidth="1"/>
    <col min="1044" max="1044" width="10.42578125" style="846" customWidth="1"/>
    <col min="1045" max="1280" width="9.140625" style="846"/>
    <col min="1281" max="1281" width="5" style="846" customWidth="1"/>
    <col min="1282" max="1282" width="17.7109375" style="846" customWidth="1"/>
    <col min="1283" max="1283" width="13.85546875" style="846" customWidth="1"/>
    <col min="1284" max="1284" width="13.140625" style="846" customWidth="1"/>
    <col min="1285" max="1285" width="12.28515625" style="846" customWidth="1"/>
    <col min="1286" max="1286" width="3" style="846" customWidth="1"/>
    <col min="1287" max="1287" width="20.28515625" style="846" customWidth="1"/>
    <col min="1288" max="1288" width="12.5703125" style="846" customWidth="1"/>
    <col min="1289" max="1289" width="11.7109375" style="846" customWidth="1"/>
    <col min="1290" max="1290" width="9.140625" style="846"/>
    <col min="1291" max="1291" width="2.85546875" style="846" customWidth="1"/>
    <col min="1292" max="1292" width="18.5703125" style="846" customWidth="1"/>
    <col min="1293" max="1293" width="14.42578125" style="846" customWidth="1"/>
    <col min="1294" max="1294" width="13.7109375" style="846" customWidth="1"/>
    <col min="1295" max="1295" width="10.140625" style="846" customWidth="1"/>
    <col min="1296" max="1296" width="4.42578125" style="846" customWidth="1"/>
    <col min="1297" max="1297" width="24" style="846" customWidth="1"/>
    <col min="1298" max="1298" width="13.140625" style="846" customWidth="1"/>
    <col min="1299" max="1299" width="13" style="846" customWidth="1"/>
    <col min="1300" max="1300" width="10.42578125" style="846" customWidth="1"/>
    <col min="1301" max="1536" width="9.140625" style="846"/>
    <col min="1537" max="1537" width="5" style="846" customWidth="1"/>
    <col min="1538" max="1538" width="17.7109375" style="846" customWidth="1"/>
    <col min="1539" max="1539" width="13.85546875" style="846" customWidth="1"/>
    <col min="1540" max="1540" width="13.140625" style="846" customWidth="1"/>
    <col min="1541" max="1541" width="12.28515625" style="846" customWidth="1"/>
    <col min="1542" max="1542" width="3" style="846" customWidth="1"/>
    <col min="1543" max="1543" width="20.28515625" style="846" customWidth="1"/>
    <col min="1544" max="1544" width="12.5703125" style="846" customWidth="1"/>
    <col min="1545" max="1545" width="11.7109375" style="846" customWidth="1"/>
    <col min="1546" max="1546" width="9.140625" style="846"/>
    <col min="1547" max="1547" width="2.85546875" style="846" customWidth="1"/>
    <col min="1548" max="1548" width="18.5703125" style="846" customWidth="1"/>
    <col min="1549" max="1549" width="14.42578125" style="846" customWidth="1"/>
    <col min="1550" max="1550" width="13.7109375" style="846" customWidth="1"/>
    <col min="1551" max="1551" width="10.140625" style="846" customWidth="1"/>
    <col min="1552" max="1552" width="4.42578125" style="846" customWidth="1"/>
    <col min="1553" max="1553" width="24" style="846" customWidth="1"/>
    <col min="1554" max="1554" width="13.140625" style="846" customWidth="1"/>
    <col min="1555" max="1555" width="13" style="846" customWidth="1"/>
    <col min="1556" max="1556" width="10.42578125" style="846" customWidth="1"/>
    <col min="1557" max="1792" width="9.140625" style="846"/>
    <col min="1793" max="1793" width="5" style="846" customWidth="1"/>
    <col min="1794" max="1794" width="17.7109375" style="846" customWidth="1"/>
    <col min="1795" max="1795" width="13.85546875" style="846" customWidth="1"/>
    <col min="1796" max="1796" width="13.140625" style="846" customWidth="1"/>
    <col min="1797" max="1797" width="12.28515625" style="846" customWidth="1"/>
    <col min="1798" max="1798" width="3" style="846" customWidth="1"/>
    <col min="1799" max="1799" width="20.28515625" style="846" customWidth="1"/>
    <col min="1800" max="1800" width="12.5703125" style="846" customWidth="1"/>
    <col min="1801" max="1801" width="11.7109375" style="846" customWidth="1"/>
    <col min="1802" max="1802" width="9.140625" style="846"/>
    <col min="1803" max="1803" width="2.85546875" style="846" customWidth="1"/>
    <col min="1804" max="1804" width="18.5703125" style="846" customWidth="1"/>
    <col min="1805" max="1805" width="14.42578125" style="846" customWidth="1"/>
    <col min="1806" max="1806" width="13.7109375" style="846" customWidth="1"/>
    <col min="1807" max="1807" width="10.140625" style="846" customWidth="1"/>
    <col min="1808" max="1808" width="4.42578125" style="846" customWidth="1"/>
    <col min="1809" max="1809" width="24" style="846" customWidth="1"/>
    <col min="1810" max="1810" width="13.140625" style="846" customWidth="1"/>
    <col min="1811" max="1811" width="13" style="846" customWidth="1"/>
    <col min="1812" max="1812" width="10.42578125" style="846" customWidth="1"/>
    <col min="1813" max="2048" width="9.140625" style="846"/>
    <col min="2049" max="2049" width="5" style="846" customWidth="1"/>
    <col min="2050" max="2050" width="17.7109375" style="846" customWidth="1"/>
    <col min="2051" max="2051" width="13.85546875" style="846" customWidth="1"/>
    <col min="2052" max="2052" width="13.140625" style="846" customWidth="1"/>
    <col min="2053" max="2053" width="12.28515625" style="846" customWidth="1"/>
    <col min="2054" max="2054" width="3" style="846" customWidth="1"/>
    <col min="2055" max="2055" width="20.28515625" style="846" customWidth="1"/>
    <col min="2056" max="2056" width="12.5703125" style="846" customWidth="1"/>
    <col min="2057" max="2057" width="11.7109375" style="846" customWidth="1"/>
    <col min="2058" max="2058" width="9.140625" style="846"/>
    <col min="2059" max="2059" width="2.85546875" style="846" customWidth="1"/>
    <col min="2060" max="2060" width="18.5703125" style="846" customWidth="1"/>
    <col min="2061" max="2061" width="14.42578125" style="846" customWidth="1"/>
    <col min="2062" max="2062" width="13.7109375" style="846" customWidth="1"/>
    <col min="2063" max="2063" width="10.140625" style="846" customWidth="1"/>
    <col min="2064" max="2064" width="4.42578125" style="846" customWidth="1"/>
    <col min="2065" max="2065" width="24" style="846" customWidth="1"/>
    <col min="2066" max="2066" width="13.140625" style="846" customWidth="1"/>
    <col min="2067" max="2067" width="13" style="846" customWidth="1"/>
    <col min="2068" max="2068" width="10.42578125" style="846" customWidth="1"/>
    <col min="2069" max="2304" width="9.140625" style="846"/>
    <col min="2305" max="2305" width="5" style="846" customWidth="1"/>
    <col min="2306" max="2306" width="17.7109375" style="846" customWidth="1"/>
    <col min="2307" max="2307" width="13.85546875" style="846" customWidth="1"/>
    <col min="2308" max="2308" width="13.140625" style="846" customWidth="1"/>
    <col min="2309" max="2309" width="12.28515625" style="846" customWidth="1"/>
    <col min="2310" max="2310" width="3" style="846" customWidth="1"/>
    <col min="2311" max="2311" width="20.28515625" style="846" customWidth="1"/>
    <col min="2312" max="2312" width="12.5703125" style="846" customWidth="1"/>
    <col min="2313" max="2313" width="11.7109375" style="846" customWidth="1"/>
    <col min="2314" max="2314" width="9.140625" style="846"/>
    <col min="2315" max="2315" width="2.85546875" style="846" customWidth="1"/>
    <col min="2316" max="2316" width="18.5703125" style="846" customWidth="1"/>
    <col min="2317" max="2317" width="14.42578125" style="846" customWidth="1"/>
    <col min="2318" max="2318" width="13.7109375" style="846" customWidth="1"/>
    <col min="2319" max="2319" width="10.140625" style="846" customWidth="1"/>
    <col min="2320" max="2320" width="4.42578125" style="846" customWidth="1"/>
    <col min="2321" max="2321" width="24" style="846" customWidth="1"/>
    <col min="2322" max="2322" width="13.140625" style="846" customWidth="1"/>
    <col min="2323" max="2323" width="13" style="846" customWidth="1"/>
    <col min="2324" max="2324" width="10.42578125" style="846" customWidth="1"/>
    <col min="2325" max="2560" width="9.140625" style="846"/>
    <col min="2561" max="2561" width="5" style="846" customWidth="1"/>
    <col min="2562" max="2562" width="17.7109375" style="846" customWidth="1"/>
    <col min="2563" max="2563" width="13.85546875" style="846" customWidth="1"/>
    <col min="2564" max="2564" width="13.140625" style="846" customWidth="1"/>
    <col min="2565" max="2565" width="12.28515625" style="846" customWidth="1"/>
    <col min="2566" max="2566" width="3" style="846" customWidth="1"/>
    <col min="2567" max="2567" width="20.28515625" style="846" customWidth="1"/>
    <col min="2568" max="2568" width="12.5703125" style="846" customWidth="1"/>
    <col min="2569" max="2569" width="11.7109375" style="846" customWidth="1"/>
    <col min="2570" max="2570" width="9.140625" style="846"/>
    <col min="2571" max="2571" width="2.85546875" style="846" customWidth="1"/>
    <col min="2572" max="2572" width="18.5703125" style="846" customWidth="1"/>
    <col min="2573" max="2573" width="14.42578125" style="846" customWidth="1"/>
    <col min="2574" max="2574" width="13.7109375" style="846" customWidth="1"/>
    <col min="2575" max="2575" width="10.140625" style="846" customWidth="1"/>
    <col min="2576" max="2576" width="4.42578125" style="846" customWidth="1"/>
    <col min="2577" max="2577" width="24" style="846" customWidth="1"/>
    <col min="2578" max="2578" width="13.140625" style="846" customWidth="1"/>
    <col min="2579" max="2579" width="13" style="846" customWidth="1"/>
    <col min="2580" max="2580" width="10.42578125" style="846" customWidth="1"/>
    <col min="2581" max="2816" width="9.140625" style="846"/>
    <col min="2817" max="2817" width="5" style="846" customWidth="1"/>
    <col min="2818" max="2818" width="17.7109375" style="846" customWidth="1"/>
    <col min="2819" max="2819" width="13.85546875" style="846" customWidth="1"/>
    <col min="2820" max="2820" width="13.140625" style="846" customWidth="1"/>
    <col min="2821" max="2821" width="12.28515625" style="846" customWidth="1"/>
    <col min="2822" max="2822" width="3" style="846" customWidth="1"/>
    <col min="2823" max="2823" width="20.28515625" style="846" customWidth="1"/>
    <col min="2824" max="2824" width="12.5703125" style="846" customWidth="1"/>
    <col min="2825" max="2825" width="11.7109375" style="846" customWidth="1"/>
    <col min="2826" max="2826" width="9.140625" style="846"/>
    <col min="2827" max="2827" width="2.85546875" style="846" customWidth="1"/>
    <col min="2828" max="2828" width="18.5703125" style="846" customWidth="1"/>
    <col min="2829" max="2829" width="14.42578125" style="846" customWidth="1"/>
    <col min="2830" max="2830" width="13.7109375" style="846" customWidth="1"/>
    <col min="2831" max="2831" width="10.140625" style="846" customWidth="1"/>
    <col min="2832" max="2832" width="4.42578125" style="846" customWidth="1"/>
    <col min="2833" max="2833" width="24" style="846" customWidth="1"/>
    <col min="2834" max="2834" width="13.140625" style="846" customWidth="1"/>
    <col min="2835" max="2835" width="13" style="846" customWidth="1"/>
    <col min="2836" max="2836" width="10.42578125" style="846" customWidth="1"/>
    <col min="2837" max="3072" width="9.140625" style="846"/>
    <col min="3073" max="3073" width="5" style="846" customWidth="1"/>
    <col min="3074" max="3074" width="17.7109375" style="846" customWidth="1"/>
    <col min="3075" max="3075" width="13.85546875" style="846" customWidth="1"/>
    <col min="3076" max="3076" width="13.140625" style="846" customWidth="1"/>
    <col min="3077" max="3077" width="12.28515625" style="846" customWidth="1"/>
    <col min="3078" max="3078" width="3" style="846" customWidth="1"/>
    <col min="3079" max="3079" width="20.28515625" style="846" customWidth="1"/>
    <col min="3080" max="3080" width="12.5703125" style="846" customWidth="1"/>
    <col min="3081" max="3081" width="11.7109375" style="846" customWidth="1"/>
    <col min="3082" max="3082" width="9.140625" style="846"/>
    <col min="3083" max="3083" width="2.85546875" style="846" customWidth="1"/>
    <col min="3084" max="3084" width="18.5703125" style="846" customWidth="1"/>
    <col min="3085" max="3085" width="14.42578125" style="846" customWidth="1"/>
    <col min="3086" max="3086" width="13.7109375" style="846" customWidth="1"/>
    <col min="3087" max="3087" width="10.140625" style="846" customWidth="1"/>
    <col min="3088" max="3088" width="4.42578125" style="846" customWidth="1"/>
    <col min="3089" max="3089" width="24" style="846" customWidth="1"/>
    <col min="3090" max="3090" width="13.140625" style="846" customWidth="1"/>
    <col min="3091" max="3091" width="13" style="846" customWidth="1"/>
    <col min="3092" max="3092" width="10.42578125" style="846" customWidth="1"/>
    <col min="3093" max="3328" width="9.140625" style="846"/>
    <col min="3329" max="3329" width="5" style="846" customWidth="1"/>
    <col min="3330" max="3330" width="17.7109375" style="846" customWidth="1"/>
    <col min="3331" max="3331" width="13.85546875" style="846" customWidth="1"/>
    <col min="3332" max="3332" width="13.140625" style="846" customWidth="1"/>
    <col min="3333" max="3333" width="12.28515625" style="846" customWidth="1"/>
    <col min="3334" max="3334" width="3" style="846" customWidth="1"/>
    <col min="3335" max="3335" width="20.28515625" style="846" customWidth="1"/>
    <col min="3336" max="3336" width="12.5703125" style="846" customWidth="1"/>
    <col min="3337" max="3337" width="11.7109375" style="846" customWidth="1"/>
    <col min="3338" max="3338" width="9.140625" style="846"/>
    <col min="3339" max="3339" width="2.85546875" style="846" customWidth="1"/>
    <col min="3340" max="3340" width="18.5703125" style="846" customWidth="1"/>
    <col min="3341" max="3341" width="14.42578125" style="846" customWidth="1"/>
    <col min="3342" max="3342" width="13.7109375" style="846" customWidth="1"/>
    <col min="3343" max="3343" width="10.140625" style="846" customWidth="1"/>
    <col min="3344" max="3344" width="4.42578125" style="846" customWidth="1"/>
    <col min="3345" max="3345" width="24" style="846" customWidth="1"/>
    <col min="3346" max="3346" width="13.140625" style="846" customWidth="1"/>
    <col min="3347" max="3347" width="13" style="846" customWidth="1"/>
    <col min="3348" max="3348" width="10.42578125" style="846" customWidth="1"/>
    <col min="3349" max="3584" width="9.140625" style="846"/>
    <col min="3585" max="3585" width="5" style="846" customWidth="1"/>
    <col min="3586" max="3586" width="17.7109375" style="846" customWidth="1"/>
    <col min="3587" max="3587" width="13.85546875" style="846" customWidth="1"/>
    <col min="3588" max="3588" width="13.140625" style="846" customWidth="1"/>
    <col min="3589" max="3589" width="12.28515625" style="846" customWidth="1"/>
    <col min="3590" max="3590" width="3" style="846" customWidth="1"/>
    <col min="3591" max="3591" width="20.28515625" style="846" customWidth="1"/>
    <col min="3592" max="3592" width="12.5703125" style="846" customWidth="1"/>
    <col min="3593" max="3593" width="11.7109375" style="846" customWidth="1"/>
    <col min="3594" max="3594" width="9.140625" style="846"/>
    <col min="3595" max="3595" width="2.85546875" style="846" customWidth="1"/>
    <col min="3596" max="3596" width="18.5703125" style="846" customWidth="1"/>
    <col min="3597" max="3597" width="14.42578125" style="846" customWidth="1"/>
    <col min="3598" max="3598" width="13.7109375" style="846" customWidth="1"/>
    <col min="3599" max="3599" width="10.140625" style="846" customWidth="1"/>
    <col min="3600" max="3600" width="4.42578125" style="846" customWidth="1"/>
    <col min="3601" max="3601" width="24" style="846" customWidth="1"/>
    <col min="3602" max="3602" width="13.140625" style="846" customWidth="1"/>
    <col min="3603" max="3603" width="13" style="846" customWidth="1"/>
    <col min="3604" max="3604" width="10.42578125" style="846" customWidth="1"/>
    <col min="3605" max="3840" width="9.140625" style="846"/>
    <col min="3841" max="3841" width="5" style="846" customWidth="1"/>
    <col min="3842" max="3842" width="17.7109375" style="846" customWidth="1"/>
    <col min="3843" max="3843" width="13.85546875" style="846" customWidth="1"/>
    <col min="3844" max="3844" width="13.140625" style="846" customWidth="1"/>
    <col min="3845" max="3845" width="12.28515625" style="846" customWidth="1"/>
    <col min="3846" max="3846" width="3" style="846" customWidth="1"/>
    <col min="3847" max="3847" width="20.28515625" style="846" customWidth="1"/>
    <col min="3848" max="3848" width="12.5703125" style="846" customWidth="1"/>
    <col min="3849" max="3849" width="11.7109375" style="846" customWidth="1"/>
    <col min="3850" max="3850" width="9.140625" style="846"/>
    <col min="3851" max="3851" width="2.85546875" style="846" customWidth="1"/>
    <col min="3852" max="3852" width="18.5703125" style="846" customWidth="1"/>
    <col min="3853" max="3853" width="14.42578125" style="846" customWidth="1"/>
    <col min="3854" max="3854" width="13.7109375" style="846" customWidth="1"/>
    <col min="3855" max="3855" width="10.140625" style="846" customWidth="1"/>
    <col min="3856" max="3856" width="4.42578125" style="846" customWidth="1"/>
    <col min="3857" max="3857" width="24" style="846" customWidth="1"/>
    <col min="3858" max="3858" width="13.140625" style="846" customWidth="1"/>
    <col min="3859" max="3859" width="13" style="846" customWidth="1"/>
    <col min="3860" max="3860" width="10.42578125" style="846" customWidth="1"/>
    <col min="3861" max="4096" width="9.140625" style="846"/>
    <col min="4097" max="4097" width="5" style="846" customWidth="1"/>
    <col min="4098" max="4098" width="17.7109375" style="846" customWidth="1"/>
    <col min="4099" max="4099" width="13.85546875" style="846" customWidth="1"/>
    <col min="4100" max="4100" width="13.140625" style="846" customWidth="1"/>
    <col min="4101" max="4101" width="12.28515625" style="846" customWidth="1"/>
    <col min="4102" max="4102" width="3" style="846" customWidth="1"/>
    <col min="4103" max="4103" width="20.28515625" style="846" customWidth="1"/>
    <col min="4104" max="4104" width="12.5703125" style="846" customWidth="1"/>
    <col min="4105" max="4105" width="11.7109375" style="846" customWidth="1"/>
    <col min="4106" max="4106" width="9.140625" style="846"/>
    <col min="4107" max="4107" width="2.85546875" style="846" customWidth="1"/>
    <col min="4108" max="4108" width="18.5703125" style="846" customWidth="1"/>
    <col min="4109" max="4109" width="14.42578125" style="846" customWidth="1"/>
    <col min="4110" max="4110" width="13.7109375" style="846" customWidth="1"/>
    <col min="4111" max="4111" width="10.140625" style="846" customWidth="1"/>
    <col min="4112" max="4112" width="4.42578125" style="846" customWidth="1"/>
    <col min="4113" max="4113" width="24" style="846" customWidth="1"/>
    <col min="4114" max="4114" width="13.140625" style="846" customWidth="1"/>
    <col min="4115" max="4115" width="13" style="846" customWidth="1"/>
    <col min="4116" max="4116" width="10.42578125" style="846" customWidth="1"/>
    <col min="4117" max="4352" width="9.140625" style="846"/>
    <col min="4353" max="4353" width="5" style="846" customWidth="1"/>
    <col min="4354" max="4354" width="17.7109375" style="846" customWidth="1"/>
    <col min="4355" max="4355" width="13.85546875" style="846" customWidth="1"/>
    <col min="4356" max="4356" width="13.140625" style="846" customWidth="1"/>
    <col min="4357" max="4357" width="12.28515625" style="846" customWidth="1"/>
    <col min="4358" max="4358" width="3" style="846" customWidth="1"/>
    <col min="4359" max="4359" width="20.28515625" style="846" customWidth="1"/>
    <col min="4360" max="4360" width="12.5703125" style="846" customWidth="1"/>
    <col min="4361" max="4361" width="11.7109375" style="846" customWidth="1"/>
    <col min="4362" max="4362" width="9.140625" style="846"/>
    <col min="4363" max="4363" width="2.85546875" style="846" customWidth="1"/>
    <col min="4364" max="4364" width="18.5703125" style="846" customWidth="1"/>
    <col min="4365" max="4365" width="14.42578125" style="846" customWidth="1"/>
    <col min="4366" max="4366" width="13.7109375" style="846" customWidth="1"/>
    <col min="4367" max="4367" width="10.140625" style="846" customWidth="1"/>
    <col min="4368" max="4368" width="4.42578125" style="846" customWidth="1"/>
    <col min="4369" max="4369" width="24" style="846" customWidth="1"/>
    <col min="4370" max="4370" width="13.140625" style="846" customWidth="1"/>
    <col min="4371" max="4371" width="13" style="846" customWidth="1"/>
    <col min="4372" max="4372" width="10.42578125" style="846" customWidth="1"/>
    <col min="4373" max="4608" width="9.140625" style="846"/>
    <col min="4609" max="4609" width="5" style="846" customWidth="1"/>
    <col min="4610" max="4610" width="17.7109375" style="846" customWidth="1"/>
    <col min="4611" max="4611" width="13.85546875" style="846" customWidth="1"/>
    <col min="4612" max="4612" width="13.140625" style="846" customWidth="1"/>
    <col min="4613" max="4613" width="12.28515625" style="846" customWidth="1"/>
    <col min="4614" max="4614" width="3" style="846" customWidth="1"/>
    <col min="4615" max="4615" width="20.28515625" style="846" customWidth="1"/>
    <col min="4616" max="4616" width="12.5703125" style="846" customWidth="1"/>
    <col min="4617" max="4617" width="11.7109375" style="846" customWidth="1"/>
    <col min="4618" max="4618" width="9.140625" style="846"/>
    <col min="4619" max="4619" width="2.85546875" style="846" customWidth="1"/>
    <col min="4620" max="4620" width="18.5703125" style="846" customWidth="1"/>
    <col min="4621" max="4621" width="14.42578125" style="846" customWidth="1"/>
    <col min="4622" max="4622" width="13.7109375" style="846" customWidth="1"/>
    <col min="4623" max="4623" width="10.140625" style="846" customWidth="1"/>
    <col min="4624" max="4624" width="4.42578125" style="846" customWidth="1"/>
    <col min="4625" max="4625" width="24" style="846" customWidth="1"/>
    <col min="4626" max="4626" width="13.140625" style="846" customWidth="1"/>
    <col min="4627" max="4627" width="13" style="846" customWidth="1"/>
    <col min="4628" max="4628" width="10.42578125" style="846" customWidth="1"/>
    <col min="4629" max="4864" width="9.140625" style="846"/>
    <col min="4865" max="4865" width="5" style="846" customWidth="1"/>
    <col min="4866" max="4866" width="17.7109375" style="846" customWidth="1"/>
    <col min="4867" max="4867" width="13.85546875" style="846" customWidth="1"/>
    <col min="4868" max="4868" width="13.140625" style="846" customWidth="1"/>
    <col min="4869" max="4869" width="12.28515625" style="846" customWidth="1"/>
    <col min="4870" max="4870" width="3" style="846" customWidth="1"/>
    <col min="4871" max="4871" width="20.28515625" style="846" customWidth="1"/>
    <col min="4872" max="4872" width="12.5703125" style="846" customWidth="1"/>
    <col min="4873" max="4873" width="11.7109375" style="846" customWidth="1"/>
    <col min="4874" max="4874" width="9.140625" style="846"/>
    <col min="4875" max="4875" width="2.85546875" style="846" customWidth="1"/>
    <col min="4876" max="4876" width="18.5703125" style="846" customWidth="1"/>
    <col min="4877" max="4877" width="14.42578125" style="846" customWidth="1"/>
    <col min="4878" max="4878" width="13.7109375" style="846" customWidth="1"/>
    <col min="4879" max="4879" width="10.140625" style="846" customWidth="1"/>
    <col min="4880" max="4880" width="4.42578125" style="846" customWidth="1"/>
    <col min="4881" max="4881" width="24" style="846" customWidth="1"/>
    <col min="4882" max="4882" width="13.140625" style="846" customWidth="1"/>
    <col min="4883" max="4883" width="13" style="846" customWidth="1"/>
    <col min="4884" max="4884" width="10.42578125" style="846" customWidth="1"/>
    <col min="4885" max="5120" width="9.140625" style="846"/>
    <col min="5121" max="5121" width="5" style="846" customWidth="1"/>
    <col min="5122" max="5122" width="17.7109375" style="846" customWidth="1"/>
    <col min="5123" max="5123" width="13.85546875" style="846" customWidth="1"/>
    <col min="5124" max="5124" width="13.140625" style="846" customWidth="1"/>
    <col min="5125" max="5125" width="12.28515625" style="846" customWidth="1"/>
    <col min="5126" max="5126" width="3" style="846" customWidth="1"/>
    <col min="5127" max="5127" width="20.28515625" style="846" customWidth="1"/>
    <col min="5128" max="5128" width="12.5703125" style="846" customWidth="1"/>
    <col min="5129" max="5129" width="11.7109375" style="846" customWidth="1"/>
    <col min="5130" max="5130" width="9.140625" style="846"/>
    <col min="5131" max="5131" width="2.85546875" style="846" customWidth="1"/>
    <col min="5132" max="5132" width="18.5703125" style="846" customWidth="1"/>
    <col min="5133" max="5133" width="14.42578125" style="846" customWidth="1"/>
    <col min="5134" max="5134" width="13.7109375" style="846" customWidth="1"/>
    <col min="5135" max="5135" width="10.140625" style="846" customWidth="1"/>
    <col min="5136" max="5136" width="4.42578125" style="846" customWidth="1"/>
    <col min="5137" max="5137" width="24" style="846" customWidth="1"/>
    <col min="5138" max="5138" width="13.140625" style="846" customWidth="1"/>
    <col min="5139" max="5139" width="13" style="846" customWidth="1"/>
    <col min="5140" max="5140" width="10.42578125" style="846" customWidth="1"/>
    <col min="5141" max="5376" width="9.140625" style="846"/>
    <col min="5377" max="5377" width="5" style="846" customWidth="1"/>
    <col min="5378" max="5378" width="17.7109375" style="846" customWidth="1"/>
    <col min="5379" max="5379" width="13.85546875" style="846" customWidth="1"/>
    <col min="5380" max="5380" width="13.140625" style="846" customWidth="1"/>
    <col min="5381" max="5381" width="12.28515625" style="846" customWidth="1"/>
    <col min="5382" max="5382" width="3" style="846" customWidth="1"/>
    <col min="5383" max="5383" width="20.28515625" style="846" customWidth="1"/>
    <col min="5384" max="5384" width="12.5703125" style="846" customWidth="1"/>
    <col min="5385" max="5385" width="11.7109375" style="846" customWidth="1"/>
    <col min="5386" max="5386" width="9.140625" style="846"/>
    <col min="5387" max="5387" width="2.85546875" style="846" customWidth="1"/>
    <col min="5388" max="5388" width="18.5703125" style="846" customWidth="1"/>
    <col min="5389" max="5389" width="14.42578125" style="846" customWidth="1"/>
    <col min="5390" max="5390" width="13.7109375" style="846" customWidth="1"/>
    <col min="5391" max="5391" width="10.140625" style="846" customWidth="1"/>
    <col min="5392" max="5392" width="4.42578125" style="846" customWidth="1"/>
    <col min="5393" max="5393" width="24" style="846" customWidth="1"/>
    <col min="5394" max="5394" width="13.140625" style="846" customWidth="1"/>
    <col min="5395" max="5395" width="13" style="846" customWidth="1"/>
    <col min="5396" max="5396" width="10.42578125" style="846" customWidth="1"/>
    <col min="5397" max="5632" width="9.140625" style="846"/>
    <col min="5633" max="5633" width="5" style="846" customWidth="1"/>
    <col min="5634" max="5634" width="17.7109375" style="846" customWidth="1"/>
    <col min="5635" max="5635" width="13.85546875" style="846" customWidth="1"/>
    <col min="5636" max="5636" width="13.140625" style="846" customWidth="1"/>
    <col min="5637" max="5637" width="12.28515625" style="846" customWidth="1"/>
    <col min="5638" max="5638" width="3" style="846" customWidth="1"/>
    <col min="5639" max="5639" width="20.28515625" style="846" customWidth="1"/>
    <col min="5640" max="5640" width="12.5703125" style="846" customWidth="1"/>
    <col min="5641" max="5641" width="11.7109375" style="846" customWidth="1"/>
    <col min="5642" max="5642" width="9.140625" style="846"/>
    <col min="5643" max="5643" width="2.85546875" style="846" customWidth="1"/>
    <col min="5644" max="5644" width="18.5703125" style="846" customWidth="1"/>
    <col min="5645" max="5645" width="14.42578125" style="846" customWidth="1"/>
    <col min="5646" max="5646" width="13.7109375" style="846" customWidth="1"/>
    <col min="5647" max="5647" width="10.140625" style="846" customWidth="1"/>
    <col min="5648" max="5648" width="4.42578125" style="846" customWidth="1"/>
    <col min="5649" max="5649" width="24" style="846" customWidth="1"/>
    <col min="5650" max="5650" width="13.140625" style="846" customWidth="1"/>
    <col min="5651" max="5651" width="13" style="846" customWidth="1"/>
    <col min="5652" max="5652" width="10.42578125" style="846" customWidth="1"/>
    <col min="5653" max="5888" width="9.140625" style="846"/>
    <col min="5889" max="5889" width="5" style="846" customWidth="1"/>
    <col min="5890" max="5890" width="17.7109375" style="846" customWidth="1"/>
    <col min="5891" max="5891" width="13.85546875" style="846" customWidth="1"/>
    <col min="5892" max="5892" width="13.140625" style="846" customWidth="1"/>
    <col min="5893" max="5893" width="12.28515625" style="846" customWidth="1"/>
    <col min="5894" max="5894" width="3" style="846" customWidth="1"/>
    <col min="5895" max="5895" width="20.28515625" style="846" customWidth="1"/>
    <col min="5896" max="5896" width="12.5703125" style="846" customWidth="1"/>
    <col min="5897" max="5897" width="11.7109375" style="846" customWidth="1"/>
    <col min="5898" max="5898" width="9.140625" style="846"/>
    <col min="5899" max="5899" width="2.85546875" style="846" customWidth="1"/>
    <col min="5900" max="5900" width="18.5703125" style="846" customWidth="1"/>
    <col min="5901" max="5901" width="14.42578125" style="846" customWidth="1"/>
    <col min="5902" max="5902" width="13.7109375" style="846" customWidth="1"/>
    <col min="5903" max="5903" width="10.140625" style="846" customWidth="1"/>
    <col min="5904" max="5904" width="4.42578125" style="846" customWidth="1"/>
    <col min="5905" max="5905" width="24" style="846" customWidth="1"/>
    <col min="5906" max="5906" width="13.140625" style="846" customWidth="1"/>
    <col min="5907" max="5907" width="13" style="846" customWidth="1"/>
    <col min="5908" max="5908" width="10.42578125" style="846" customWidth="1"/>
    <col min="5909" max="6144" width="9.140625" style="846"/>
    <col min="6145" max="6145" width="5" style="846" customWidth="1"/>
    <col min="6146" max="6146" width="17.7109375" style="846" customWidth="1"/>
    <col min="6147" max="6147" width="13.85546875" style="846" customWidth="1"/>
    <col min="6148" max="6148" width="13.140625" style="846" customWidth="1"/>
    <col min="6149" max="6149" width="12.28515625" style="846" customWidth="1"/>
    <col min="6150" max="6150" width="3" style="846" customWidth="1"/>
    <col min="6151" max="6151" width="20.28515625" style="846" customWidth="1"/>
    <col min="6152" max="6152" width="12.5703125" style="846" customWidth="1"/>
    <col min="6153" max="6153" width="11.7109375" style="846" customWidth="1"/>
    <col min="6154" max="6154" width="9.140625" style="846"/>
    <col min="6155" max="6155" width="2.85546875" style="846" customWidth="1"/>
    <col min="6156" max="6156" width="18.5703125" style="846" customWidth="1"/>
    <col min="6157" max="6157" width="14.42578125" style="846" customWidth="1"/>
    <col min="6158" max="6158" width="13.7109375" style="846" customWidth="1"/>
    <col min="6159" max="6159" width="10.140625" style="846" customWidth="1"/>
    <col min="6160" max="6160" width="4.42578125" style="846" customWidth="1"/>
    <col min="6161" max="6161" width="24" style="846" customWidth="1"/>
    <col min="6162" max="6162" width="13.140625" style="846" customWidth="1"/>
    <col min="6163" max="6163" width="13" style="846" customWidth="1"/>
    <col min="6164" max="6164" width="10.42578125" style="846" customWidth="1"/>
    <col min="6165" max="6400" width="9.140625" style="846"/>
    <col min="6401" max="6401" width="5" style="846" customWidth="1"/>
    <col min="6402" max="6402" width="17.7109375" style="846" customWidth="1"/>
    <col min="6403" max="6403" width="13.85546875" style="846" customWidth="1"/>
    <col min="6404" max="6404" width="13.140625" style="846" customWidth="1"/>
    <col min="6405" max="6405" width="12.28515625" style="846" customWidth="1"/>
    <col min="6406" max="6406" width="3" style="846" customWidth="1"/>
    <col min="6407" max="6407" width="20.28515625" style="846" customWidth="1"/>
    <col min="6408" max="6408" width="12.5703125" style="846" customWidth="1"/>
    <col min="6409" max="6409" width="11.7109375" style="846" customWidth="1"/>
    <col min="6410" max="6410" width="9.140625" style="846"/>
    <col min="6411" max="6411" width="2.85546875" style="846" customWidth="1"/>
    <col min="6412" max="6412" width="18.5703125" style="846" customWidth="1"/>
    <col min="6413" max="6413" width="14.42578125" style="846" customWidth="1"/>
    <col min="6414" max="6414" width="13.7109375" style="846" customWidth="1"/>
    <col min="6415" max="6415" width="10.140625" style="846" customWidth="1"/>
    <col min="6416" max="6416" width="4.42578125" style="846" customWidth="1"/>
    <col min="6417" max="6417" width="24" style="846" customWidth="1"/>
    <col min="6418" max="6418" width="13.140625" style="846" customWidth="1"/>
    <col min="6419" max="6419" width="13" style="846" customWidth="1"/>
    <col min="6420" max="6420" width="10.42578125" style="846" customWidth="1"/>
    <col min="6421" max="6656" width="9.140625" style="846"/>
    <col min="6657" max="6657" width="5" style="846" customWidth="1"/>
    <col min="6658" max="6658" width="17.7109375" style="846" customWidth="1"/>
    <col min="6659" max="6659" width="13.85546875" style="846" customWidth="1"/>
    <col min="6660" max="6660" width="13.140625" style="846" customWidth="1"/>
    <col min="6661" max="6661" width="12.28515625" style="846" customWidth="1"/>
    <col min="6662" max="6662" width="3" style="846" customWidth="1"/>
    <col min="6663" max="6663" width="20.28515625" style="846" customWidth="1"/>
    <col min="6664" max="6664" width="12.5703125" style="846" customWidth="1"/>
    <col min="6665" max="6665" width="11.7109375" style="846" customWidth="1"/>
    <col min="6666" max="6666" width="9.140625" style="846"/>
    <col min="6667" max="6667" width="2.85546875" style="846" customWidth="1"/>
    <col min="6668" max="6668" width="18.5703125" style="846" customWidth="1"/>
    <col min="6669" max="6669" width="14.42578125" style="846" customWidth="1"/>
    <col min="6670" max="6670" width="13.7109375" style="846" customWidth="1"/>
    <col min="6671" max="6671" width="10.140625" style="846" customWidth="1"/>
    <col min="6672" max="6672" width="4.42578125" style="846" customWidth="1"/>
    <col min="6673" max="6673" width="24" style="846" customWidth="1"/>
    <col min="6674" max="6674" width="13.140625" style="846" customWidth="1"/>
    <col min="6675" max="6675" width="13" style="846" customWidth="1"/>
    <col min="6676" max="6676" width="10.42578125" style="846" customWidth="1"/>
    <col min="6677" max="6912" width="9.140625" style="846"/>
    <col min="6913" max="6913" width="5" style="846" customWidth="1"/>
    <col min="6914" max="6914" width="17.7109375" style="846" customWidth="1"/>
    <col min="6915" max="6915" width="13.85546875" style="846" customWidth="1"/>
    <col min="6916" max="6916" width="13.140625" style="846" customWidth="1"/>
    <col min="6917" max="6917" width="12.28515625" style="846" customWidth="1"/>
    <col min="6918" max="6918" width="3" style="846" customWidth="1"/>
    <col min="6919" max="6919" width="20.28515625" style="846" customWidth="1"/>
    <col min="6920" max="6920" width="12.5703125" style="846" customWidth="1"/>
    <col min="6921" max="6921" width="11.7109375" style="846" customWidth="1"/>
    <col min="6922" max="6922" width="9.140625" style="846"/>
    <col min="6923" max="6923" width="2.85546875" style="846" customWidth="1"/>
    <col min="6924" max="6924" width="18.5703125" style="846" customWidth="1"/>
    <col min="6925" max="6925" width="14.42578125" style="846" customWidth="1"/>
    <col min="6926" max="6926" width="13.7109375" style="846" customWidth="1"/>
    <col min="6927" max="6927" width="10.140625" style="846" customWidth="1"/>
    <col min="6928" max="6928" width="4.42578125" style="846" customWidth="1"/>
    <col min="6929" max="6929" width="24" style="846" customWidth="1"/>
    <col min="6930" max="6930" width="13.140625" style="846" customWidth="1"/>
    <col min="6931" max="6931" width="13" style="846" customWidth="1"/>
    <col min="6932" max="6932" width="10.42578125" style="846" customWidth="1"/>
    <col min="6933" max="7168" width="9.140625" style="846"/>
    <col min="7169" max="7169" width="5" style="846" customWidth="1"/>
    <col min="7170" max="7170" width="17.7109375" style="846" customWidth="1"/>
    <col min="7171" max="7171" width="13.85546875" style="846" customWidth="1"/>
    <col min="7172" max="7172" width="13.140625" style="846" customWidth="1"/>
    <col min="7173" max="7173" width="12.28515625" style="846" customWidth="1"/>
    <col min="7174" max="7174" width="3" style="846" customWidth="1"/>
    <col min="7175" max="7175" width="20.28515625" style="846" customWidth="1"/>
    <col min="7176" max="7176" width="12.5703125" style="846" customWidth="1"/>
    <col min="7177" max="7177" width="11.7109375" style="846" customWidth="1"/>
    <col min="7178" max="7178" width="9.140625" style="846"/>
    <col min="7179" max="7179" width="2.85546875" style="846" customWidth="1"/>
    <col min="7180" max="7180" width="18.5703125" style="846" customWidth="1"/>
    <col min="7181" max="7181" width="14.42578125" style="846" customWidth="1"/>
    <col min="7182" max="7182" width="13.7109375" style="846" customWidth="1"/>
    <col min="7183" max="7183" width="10.140625" style="846" customWidth="1"/>
    <col min="7184" max="7184" width="4.42578125" style="846" customWidth="1"/>
    <col min="7185" max="7185" width="24" style="846" customWidth="1"/>
    <col min="7186" max="7186" width="13.140625" style="846" customWidth="1"/>
    <col min="7187" max="7187" width="13" style="846" customWidth="1"/>
    <col min="7188" max="7188" width="10.42578125" style="846" customWidth="1"/>
    <col min="7189" max="7424" width="9.140625" style="846"/>
    <col min="7425" max="7425" width="5" style="846" customWidth="1"/>
    <col min="7426" max="7426" width="17.7109375" style="846" customWidth="1"/>
    <col min="7427" max="7427" width="13.85546875" style="846" customWidth="1"/>
    <col min="7428" max="7428" width="13.140625" style="846" customWidth="1"/>
    <col min="7429" max="7429" width="12.28515625" style="846" customWidth="1"/>
    <col min="7430" max="7430" width="3" style="846" customWidth="1"/>
    <col min="7431" max="7431" width="20.28515625" style="846" customWidth="1"/>
    <col min="7432" max="7432" width="12.5703125" style="846" customWidth="1"/>
    <col min="7433" max="7433" width="11.7109375" style="846" customWidth="1"/>
    <col min="7434" max="7434" width="9.140625" style="846"/>
    <col min="7435" max="7435" width="2.85546875" style="846" customWidth="1"/>
    <col min="7436" max="7436" width="18.5703125" style="846" customWidth="1"/>
    <col min="7437" max="7437" width="14.42578125" style="846" customWidth="1"/>
    <col min="7438" max="7438" width="13.7109375" style="846" customWidth="1"/>
    <col min="7439" max="7439" width="10.140625" style="846" customWidth="1"/>
    <col min="7440" max="7440" width="4.42578125" style="846" customWidth="1"/>
    <col min="7441" max="7441" width="24" style="846" customWidth="1"/>
    <col min="7442" max="7442" width="13.140625" style="846" customWidth="1"/>
    <col min="7443" max="7443" width="13" style="846" customWidth="1"/>
    <col min="7444" max="7444" width="10.42578125" style="846" customWidth="1"/>
    <col min="7445" max="7680" width="9.140625" style="846"/>
    <col min="7681" max="7681" width="5" style="846" customWidth="1"/>
    <col min="7682" max="7682" width="17.7109375" style="846" customWidth="1"/>
    <col min="7683" max="7683" width="13.85546875" style="846" customWidth="1"/>
    <col min="7684" max="7684" width="13.140625" style="846" customWidth="1"/>
    <col min="7685" max="7685" width="12.28515625" style="846" customWidth="1"/>
    <col min="7686" max="7686" width="3" style="846" customWidth="1"/>
    <col min="7687" max="7687" width="20.28515625" style="846" customWidth="1"/>
    <col min="7688" max="7688" width="12.5703125" style="846" customWidth="1"/>
    <col min="7689" max="7689" width="11.7109375" style="846" customWidth="1"/>
    <col min="7690" max="7690" width="9.140625" style="846"/>
    <col min="7691" max="7691" width="2.85546875" style="846" customWidth="1"/>
    <col min="7692" max="7692" width="18.5703125" style="846" customWidth="1"/>
    <col min="7693" max="7693" width="14.42578125" style="846" customWidth="1"/>
    <col min="7694" max="7694" width="13.7109375" style="846" customWidth="1"/>
    <col min="7695" max="7695" width="10.140625" style="846" customWidth="1"/>
    <col min="7696" max="7696" width="4.42578125" style="846" customWidth="1"/>
    <col min="7697" max="7697" width="24" style="846" customWidth="1"/>
    <col min="7698" max="7698" width="13.140625" style="846" customWidth="1"/>
    <col min="7699" max="7699" width="13" style="846" customWidth="1"/>
    <col min="7700" max="7700" width="10.42578125" style="846" customWidth="1"/>
    <col min="7701" max="7936" width="9.140625" style="846"/>
    <col min="7937" max="7937" width="5" style="846" customWidth="1"/>
    <col min="7938" max="7938" width="17.7109375" style="846" customWidth="1"/>
    <col min="7939" max="7939" width="13.85546875" style="846" customWidth="1"/>
    <col min="7940" max="7940" width="13.140625" style="846" customWidth="1"/>
    <col min="7941" max="7941" width="12.28515625" style="846" customWidth="1"/>
    <col min="7942" max="7942" width="3" style="846" customWidth="1"/>
    <col min="7943" max="7943" width="20.28515625" style="846" customWidth="1"/>
    <col min="7944" max="7944" width="12.5703125" style="846" customWidth="1"/>
    <col min="7945" max="7945" width="11.7109375" style="846" customWidth="1"/>
    <col min="7946" max="7946" width="9.140625" style="846"/>
    <col min="7947" max="7947" width="2.85546875" style="846" customWidth="1"/>
    <col min="7948" max="7948" width="18.5703125" style="846" customWidth="1"/>
    <col min="7949" max="7949" width="14.42578125" style="846" customWidth="1"/>
    <col min="7950" max="7950" width="13.7109375" style="846" customWidth="1"/>
    <col min="7951" max="7951" width="10.140625" style="846" customWidth="1"/>
    <col min="7952" max="7952" width="4.42578125" style="846" customWidth="1"/>
    <col min="7953" max="7953" width="24" style="846" customWidth="1"/>
    <col min="7954" max="7954" width="13.140625" style="846" customWidth="1"/>
    <col min="7955" max="7955" width="13" style="846" customWidth="1"/>
    <col min="7956" max="7956" width="10.42578125" style="846" customWidth="1"/>
    <col min="7957" max="8192" width="9.140625" style="846"/>
    <col min="8193" max="8193" width="5" style="846" customWidth="1"/>
    <col min="8194" max="8194" width="17.7109375" style="846" customWidth="1"/>
    <col min="8195" max="8195" width="13.85546875" style="846" customWidth="1"/>
    <col min="8196" max="8196" width="13.140625" style="846" customWidth="1"/>
    <col min="8197" max="8197" width="12.28515625" style="846" customWidth="1"/>
    <col min="8198" max="8198" width="3" style="846" customWidth="1"/>
    <col min="8199" max="8199" width="20.28515625" style="846" customWidth="1"/>
    <col min="8200" max="8200" width="12.5703125" style="846" customWidth="1"/>
    <col min="8201" max="8201" width="11.7109375" style="846" customWidth="1"/>
    <col min="8202" max="8202" width="9.140625" style="846"/>
    <col min="8203" max="8203" width="2.85546875" style="846" customWidth="1"/>
    <col min="8204" max="8204" width="18.5703125" style="846" customWidth="1"/>
    <col min="8205" max="8205" width="14.42578125" style="846" customWidth="1"/>
    <col min="8206" max="8206" width="13.7109375" style="846" customWidth="1"/>
    <col min="8207" max="8207" width="10.140625" style="846" customWidth="1"/>
    <col min="8208" max="8208" width="4.42578125" style="846" customWidth="1"/>
    <col min="8209" max="8209" width="24" style="846" customWidth="1"/>
    <col min="8210" max="8210" width="13.140625" style="846" customWidth="1"/>
    <col min="8211" max="8211" width="13" style="846" customWidth="1"/>
    <col min="8212" max="8212" width="10.42578125" style="846" customWidth="1"/>
    <col min="8213" max="8448" width="9.140625" style="846"/>
    <col min="8449" max="8449" width="5" style="846" customWidth="1"/>
    <col min="8450" max="8450" width="17.7109375" style="846" customWidth="1"/>
    <col min="8451" max="8451" width="13.85546875" style="846" customWidth="1"/>
    <col min="8452" max="8452" width="13.140625" style="846" customWidth="1"/>
    <col min="8453" max="8453" width="12.28515625" style="846" customWidth="1"/>
    <col min="8454" max="8454" width="3" style="846" customWidth="1"/>
    <col min="8455" max="8455" width="20.28515625" style="846" customWidth="1"/>
    <col min="8456" max="8456" width="12.5703125" style="846" customWidth="1"/>
    <col min="8457" max="8457" width="11.7109375" style="846" customWidth="1"/>
    <col min="8458" max="8458" width="9.140625" style="846"/>
    <col min="8459" max="8459" width="2.85546875" style="846" customWidth="1"/>
    <col min="8460" max="8460" width="18.5703125" style="846" customWidth="1"/>
    <col min="8461" max="8461" width="14.42578125" style="846" customWidth="1"/>
    <col min="8462" max="8462" width="13.7109375" style="846" customWidth="1"/>
    <col min="8463" max="8463" width="10.140625" style="846" customWidth="1"/>
    <col min="8464" max="8464" width="4.42578125" style="846" customWidth="1"/>
    <col min="8465" max="8465" width="24" style="846" customWidth="1"/>
    <col min="8466" max="8466" width="13.140625" style="846" customWidth="1"/>
    <col min="8467" max="8467" width="13" style="846" customWidth="1"/>
    <col min="8468" max="8468" width="10.42578125" style="846" customWidth="1"/>
    <col min="8469" max="8704" width="9.140625" style="846"/>
    <col min="8705" max="8705" width="5" style="846" customWidth="1"/>
    <col min="8706" max="8706" width="17.7109375" style="846" customWidth="1"/>
    <col min="8707" max="8707" width="13.85546875" style="846" customWidth="1"/>
    <col min="8708" max="8708" width="13.140625" style="846" customWidth="1"/>
    <col min="8709" max="8709" width="12.28515625" style="846" customWidth="1"/>
    <col min="8710" max="8710" width="3" style="846" customWidth="1"/>
    <col min="8711" max="8711" width="20.28515625" style="846" customWidth="1"/>
    <col min="8712" max="8712" width="12.5703125" style="846" customWidth="1"/>
    <col min="8713" max="8713" width="11.7109375" style="846" customWidth="1"/>
    <col min="8714" max="8714" width="9.140625" style="846"/>
    <col min="8715" max="8715" width="2.85546875" style="846" customWidth="1"/>
    <col min="8716" max="8716" width="18.5703125" style="846" customWidth="1"/>
    <col min="8717" max="8717" width="14.42578125" style="846" customWidth="1"/>
    <col min="8718" max="8718" width="13.7109375" style="846" customWidth="1"/>
    <col min="8719" max="8719" width="10.140625" style="846" customWidth="1"/>
    <col min="8720" max="8720" width="4.42578125" style="846" customWidth="1"/>
    <col min="8721" max="8721" width="24" style="846" customWidth="1"/>
    <col min="8722" max="8722" width="13.140625" style="846" customWidth="1"/>
    <col min="8723" max="8723" width="13" style="846" customWidth="1"/>
    <col min="8724" max="8724" width="10.42578125" style="846" customWidth="1"/>
    <col min="8725" max="8960" width="9.140625" style="846"/>
    <col min="8961" max="8961" width="5" style="846" customWidth="1"/>
    <col min="8962" max="8962" width="17.7109375" style="846" customWidth="1"/>
    <col min="8963" max="8963" width="13.85546875" style="846" customWidth="1"/>
    <col min="8964" max="8964" width="13.140625" style="846" customWidth="1"/>
    <col min="8965" max="8965" width="12.28515625" style="846" customWidth="1"/>
    <col min="8966" max="8966" width="3" style="846" customWidth="1"/>
    <col min="8967" max="8967" width="20.28515625" style="846" customWidth="1"/>
    <col min="8968" max="8968" width="12.5703125" style="846" customWidth="1"/>
    <col min="8969" max="8969" width="11.7109375" style="846" customWidth="1"/>
    <col min="8970" max="8970" width="9.140625" style="846"/>
    <col min="8971" max="8971" width="2.85546875" style="846" customWidth="1"/>
    <col min="8972" max="8972" width="18.5703125" style="846" customWidth="1"/>
    <col min="8973" max="8973" width="14.42578125" style="846" customWidth="1"/>
    <col min="8974" max="8974" width="13.7109375" style="846" customWidth="1"/>
    <col min="8975" max="8975" width="10.140625" style="846" customWidth="1"/>
    <col min="8976" max="8976" width="4.42578125" style="846" customWidth="1"/>
    <col min="8977" max="8977" width="24" style="846" customWidth="1"/>
    <col min="8978" max="8978" width="13.140625" style="846" customWidth="1"/>
    <col min="8979" max="8979" width="13" style="846" customWidth="1"/>
    <col min="8980" max="8980" width="10.42578125" style="846" customWidth="1"/>
    <col min="8981" max="9216" width="9.140625" style="846"/>
    <col min="9217" max="9217" width="5" style="846" customWidth="1"/>
    <col min="9218" max="9218" width="17.7109375" style="846" customWidth="1"/>
    <col min="9219" max="9219" width="13.85546875" style="846" customWidth="1"/>
    <col min="9220" max="9220" width="13.140625" style="846" customWidth="1"/>
    <col min="9221" max="9221" width="12.28515625" style="846" customWidth="1"/>
    <col min="9222" max="9222" width="3" style="846" customWidth="1"/>
    <col min="9223" max="9223" width="20.28515625" style="846" customWidth="1"/>
    <col min="9224" max="9224" width="12.5703125" style="846" customWidth="1"/>
    <col min="9225" max="9225" width="11.7109375" style="846" customWidth="1"/>
    <col min="9226" max="9226" width="9.140625" style="846"/>
    <col min="9227" max="9227" width="2.85546875" style="846" customWidth="1"/>
    <col min="9228" max="9228" width="18.5703125" style="846" customWidth="1"/>
    <col min="9229" max="9229" width="14.42578125" style="846" customWidth="1"/>
    <col min="9230" max="9230" width="13.7109375" style="846" customWidth="1"/>
    <col min="9231" max="9231" width="10.140625" style="846" customWidth="1"/>
    <col min="9232" max="9232" width="4.42578125" style="846" customWidth="1"/>
    <col min="9233" max="9233" width="24" style="846" customWidth="1"/>
    <col min="9234" max="9234" width="13.140625" style="846" customWidth="1"/>
    <col min="9235" max="9235" width="13" style="846" customWidth="1"/>
    <col min="9236" max="9236" width="10.42578125" style="846" customWidth="1"/>
    <col min="9237" max="9472" width="9.140625" style="846"/>
    <col min="9473" max="9473" width="5" style="846" customWidth="1"/>
    <col min="9474" max="9474" width="17.7109375" style="846" customWidth="1"/>
    <col min="9475" max="9475" width="13.85546875" style="846" customWidth="1"/>
    <col min="9476" max="9476" width="13.140625" style="846" customWidth="1"/>
    <col min="9477" max="9477" width="12.28515625" style="846" customWidth="1"/>
    <col min="9478" max="9478" width="3" style="846" customWidth="1"/>
    <col min="9479" max="9479" width="20.28515625" style="846" customWidth="1"/>
    <col min="9480" max="9480" width="12.5703125" style="846" customWidth="1"/>
    <col min="9481" max="9481" width="11.7109375" style="846" customWidth="1"/>
    <col min="9482" max="9482" width="9.140625" style="846"/>
    <col min="9483" max="9483" width="2.85546875" style="846" customWidth="1"/>
    <col min="9484" max="9484" width="18.5703125" style="846" customWidth="1"/>
    <col min="9485" max="9485" width="14.42578125" style="846" customWidth="1"/>
    <col min="9486" max="9486" width="13.7109375" style="846" customWidth="1"/>
    <col min="9487" max="9487" width="10.140625" style="846" customWidth="1"/>
    <col min="9488" max="9488" width="4.42578125" style="846" customWidth="1"/>
    <col min="9489" max="9489" width="24" style="846" customWidth="1"/>
    <col min="9490" max="9490" width="13.140625" style="846" customWidth="1"/>
    <col min="9491" max="9491" width="13" style="846" customWidth="1"/>
    <col min="9492" max="9492" width="10.42578125" style="846" customWidth="1"/>
    <col min="9493" max="9728" width="9.140625" style="846"/>
    <col min="9729" max="9729" width="5" style="846" customWidth="1"/>
    <col min="9730" max="9730" width="17.7109375" style="846" customWidth="1"/>
    <col min="9731" max="9731" width="13.85546875" style="846" customWidth="1"/>
    <col min="9732" max="9732" width="13.140625" style="846" customWidth="1"/>
    <col min="9733" max="9733" width="12.28515625" style="846" customWidth="1"/>
    <col min="9734" max="9734" width="3" style="846" customWidth="1"/>
    <col min="9735" max="9735" width="20.28515625" style="846" customWidth="1"/>
    <col min="9736" max="9736" width="12.5703125" style="846" customWidth="1"/>
    <col min="9737" max="9737" width="11.7109375" style="846" customWidth="1"/>
    <col min="9738" max="9738" width="9.140625" style="846"/>
    <col min="9739" max="9739" width="2.85546875" style="846" customWidth="1"/>
    <col min="9740" max="9740" width="18.5703125" style="846" customWidth="1"/>
    <col min="9741" max="9741" width="14.42578125" style="846" customWidth="1"/>
    <col min="9742" max="9742" width="13.7109375" style="846" customWidth="1"/>
    <col min="9743" max="9743" width="10.140625" style="846" customWidth="1"/>
    <col min="9744" max="9744" width="4.42578125" style="846" customWidth="1"/>
    <col min="9745" max="9745" width="24" style="846" customWidth="1"/>
    <col min="9746" max="9746" width="13.140625" style="846" customWidth="1"/>
    <col min="9747" max="9747" width="13" style="846" customWidth="1"/>
    <col min="9748" max="9748" width="10.42578125" style="846" customWidth="1"/>
    <col min="9749" max="9984" width="9.140625" style="846"/>
    <col min="9985" max="9985" width="5" style="846" customWidth="1"/>
    <col min="9986" max="9986" width="17.7109375" style="846" customWidth="1"/>
    <col min="9987" max="9987" width="13.85546875" style="846" customWidth="1"/>
    <col min="9988" max="9988" width="13.140625" style="846" customWidth="1"/>
    <col min="9989" max="9989" width="12.28515625" style="846" customWidth="1"/>
    <col min="9990" max="9990" width="3" style="846" customWidth="1"/>
    <col min="9991" max="9991" width="20.28515625" style="846" customWidth="1"/>
    <col min="9992" max="9992" width="12.5703125" style="846" customWidth="1"/>
    <col min="9993" max="9993" width="11.7109375" style="846" customWidth="1"/>
    <col min="9994" max="9994" width="9.140625" style="846"/>
    <col min="9995" max="9995" width="2.85546875" style="846" customWidth="1"/>
    <col min="9996" max="9996" width="18.5703125" style="846" customWidth="1"/>
    <col min="9997" max="9997" width="14.42578125" style="846" customWidth="1"/>
    <col min="9998" max="9998" width="13.7109375" style="846" customWidth="1"/>
    <col min="9999" max="9999" width="10.140625" style="846" customWidth="1"/>
    <col min="10000" max="10000" width="4.42578125" style="846" customWidth="1"/>
    <col min="10001" max="10001" width="24" style="846" customWidth="1"/>
    <col min="10002" max="10002" width="13.140625" style="846" customWidth="1"/>
    <col min="10003" max="10003" width="13" style="846" customWidth="1"/>
    <col min="10004" max="10004" width="10.42578125" style="846" customWidth="1"/>
    <col min="10005" max="10240" width="9.140625" style="846"/>
    <col min="10241" max="10241" width="5" style="846" customWidth="1"/>
    <col min="10242" max="10242" width="17.7109375" style="846" customWidth="1"/>
    <col min="10243" max="10243" width="13.85546875" style="846" customWidth="1"/>
    <col min="10244" max="10244" width="13.140625" style="846" customWidth="1"/>
    <col min="10245" max="10245" width="12.28515625" style="846" customWidth="1"/>
    <col min="10246" max="10246" width="3" style="846" customWidth="1"/>
    <col min="10247" max="10247" width="20.28515625" style="846" customWidth="1"/>
    <col min="10248" max="10248" width="12.5703125" style="846" customWidth="1"/>
    <col min="10249" max="10249" width="11.7109375" style="846" customWidth="1"/>
    <col min="10250" max="10250" width="9.140625" style="846"/>
    <col min="10251" max="10251" width="2.85546875" style="846" customWidth="1"/>
    <col min="10252" max="10252" width="18.5703125" style="846" customWidth="1"/>
    <col min="10253" max="10253" width="14.42578125" style="846" customWidth="1"/>
    <col min="10254" max="10254" width="13.7109375" style="846" customWidth="1"/>
    <col min="10255" max="10255" width="10.140625" style="846" customWidth="1"/>
    <col min="10256" max="10256" width="4.42578125" style="846" customWidth="1"/>
    <col min="10257" max="10257" width="24" style="846" customWidth="1"/>
    <col min="10258" max="10258" width="13.140625" style="846" customWidth="1"/>
    <col min="10259" max="10259" width="13" style="846" customWidth="1"/>
    <col min="10260" max="10260" width="10.42578125" style="846" customWidth="1"/>
    <col min="10261" max="10496" width="9.140625" style="846"/>
    <col min="10497" max="10497" width="5" style="846" customWidth="1"/>
    <col min="10498" max="10498" width="17.7109375" style="846" customWidth="1"/>
    <col min="10499" max="10499" width="13.85546875" style="846" customWidth="1"/>
    <col min="10500" max="10500" width="13.140625" style="846" customWidth="1"/>
    <col min="10501" max="10501" width="12.28515625" style="846" customWidth="1"/>
    <col min="10502" max="10502" width="3" style="846" customWidth="1"/>
    <col min="10503" max="10503" width="20.28515625" style="846" customWidth="1"/>
    <col min="10504" max="10504" width="12.5703125" style="846" customWidth="1"/>
    <col min="10505" max="10505" width="11.7109375" style="846" customWidth="1"/>
    <col min="10506" max="10506" width="9.140625" style="846"/>
    <col min="10507" max="10507" width="2.85546875" style="846" customWidth="1"/>
    <col min="10508" max="10508" width="18.5703125" style="846" customWidth="1"/>
    <col min="10509" max="10509" width="14.42578125" style="846" customWidth="1"/>
    <col min="10510" max="10510" width="13.7109375" style="846" customWidth="1"/>
    <col min="10511" max="10511" width="10.140625" style="846" customWidth="1"/>
    <col min="10512" max="10512" width="4.42578125" style="846" customWidth="1"/>
    <col min="10513" max="10513" width="24" style="846" customWidth="1"/>
    <col min="10514" max="10514" width="13.140625" style="846" customWidth="1"/>
    <col min="10515" max="10515" width="13" style="846" customWidth="1"/>
    <col min="10516" max="10516" width="10.42578125" style="846" customWidth="1"/>
    <col min="10517" max="10752" width="9.140625" style="846"/>
    <col min="10753" max="10753" width="5" style="846" customWidth="1"/>
    <col min="10754" max="10754" width="17.7109375" style="846" customWidth="1"/>
    <col min="10755" max="10755" width="13.85546875" style="846" customWidth="1"/>
    <col min="10756" max="10756" width="13.140625" style="846" customWidth="1"/>
    <col min="10757" max="10757" width="12.28515625" style="846" customWidth="1"/>
    <col min="10758" max="10758" width="3" style="846" customWidth="1"/>
    <col min="10759" max="10759" width="20.28515625" style="846" customWidth="1"/>
    <col min="10760" max="10760" width="12.5703125" style="846" customWidth="1"/>
    <col min="10761" max="10761" width="11.7109375" style="846" customWidth="1"/>
    <col min="10762" max="10762" width="9.140625" style="846"/>
    <col min="10763" max="10763" width="2.85546875" style="846" customWidth="1"/>
    <col min="10764" max="10764" width="18.5703125" style="846" customWidth="1"/>
    <col min="10765" max="10765" width="14.42578125" style="846" customWidth="1"/>
    <col min="10766" max="10766" width="13.7109375" style="846" customWidth="1"/>
    <col min="10767" max="10767" width="10.140625" style="846" customWidth="1"/>
    <col min="10768" max="10768" width="4.42578125" style="846" customWidth="1"/>
    <col min="10769" max="10769" width="24" style="846" customWidth="1"/>
    <col min="10770" max="10770" width="13.140625" style="846" customWidth="1"/>
    <col min="10771" max="10771" width="13" style="846" customWidth="1"/>
    <col min="10772" max="10772" width="10.42578125" style="846" customWidth="1"/>
    <col min="10773" max="11008" width="9.140625" style="846"/>
    <col min="11009" max="11009" width="5" style="846" customWidth="1"/>
    <col min="11010" max="11010" width="17.7109375" style="846" customWidth="1"/>
    <col min="11011" max="11011" width="13.85546875" style="846" customWidth="1"/>
    <col min="11012" max="11012" width="13.140625" style="846" customWidth="1"/>
    <col min="11013" max="11013" width="12.28515625" style="846" customWidth="1"/>
    <col min="11014" max="11014" width="3" style="846" customWidth="1"/>
    <col min="11015" max="11015" width="20.28515625" style="846" customWidth="1"/>
    <col min="11016" max="11016" width="12.5703125" style="846" customWidth="1"/>
    <col min="11017" max="11017" width="11.7109375" style="846" customWidth="1"/>
    <col min="11018" max="11018" width="9.140625" style="846"/>
    <col min="11019" max="11019" width="2.85546875" style="846" customWidth="1"/>
    <col min="11020" max="11020" width="18.5703125" style="846" customWidth="1"/>
    <col min="11021" max="11021" width="14.42578125" style="846" customWidth="1"/>
    <col min="11022" max="11022" width="13.7109375" style="846" customWidth="1"/>
    <col min="11023" max="11023" width="10.140625" style="846" customWidth="1"/>
    <col min="11024" max="11024" width="4.42578125" style="846" customWidth="1"/>
    <col min="11025" max="11025" width="24" style="846" customWidth="1"/>
    <col min="11026" max="11026" width="13.140625" style="846" customWidth="1"/>
    <col min="11027" max="11027" width="13" style="846" customWidth="1"/>
    <col min="11028" max="11028" width="10.42578125" style="846" customWidth="1"/>
    <col min="11029" max="11264" width="9.140625" style="846"/>
    <col min="11265" max="11265" width="5" style="846" customWidth="1"/>
    <col min="11266" max="11266" width="17.7109375" style="846" customWidth="1"/>
    <col min="11267" max="11267" width="13.85546875" style="846" customWidth="1"/>
    <col min="11268" max="11268" width="13.140625" style="846" customWidth="1"/>
    <col min="11269" max="11269" width="12.28515625" style="846" customWidth="1"/>
    <col min="11270" max="11270" width="3" style="846" customWidth="1"/>
    <col min="11271" max="11271" width="20.28515625" style="846" customWidth="1"/>
    <col min="11272" max="11272" width="12.5703125" style="846" customWidth="1"/>
    <col min="11273" max="11273" width="11.7109375" style="846" customWidth="1"/>
    <col min="11274" max="11274" width="9.140625" style="846"/>
    <col min="11275" max="11275" width="2.85546875" style="846" customWidth="1"/>
    <col min="11276" max="11276" width="18.5703125" style="846" customWidth="1"/>
    <col min="11277" max="11277" width="14.42578125" style="846" customWidth="1"/>
    <col min="11278" max="11278" width="13.7109375" style="846" customWidth="1"/>
    <col min="11279" max="11279" width="10.140625" style="846" customWidth="1"/>
    <col min="11280" max="11280" width="4.42578125" style="846" customWidth="1"/>
    <col min="11281" max="11281" width="24" style="846" customWidth="1"/>
    <col min="11282" max="11282" width="13.140625" style="846" customWidth="1"/>
    <col min="11283" max="11283" width="13" style="846" customWidth="1"/>
    <col min="11284" max="11284" width="10.42578125" style="846" customWidth="1"/>
    <col min="11285" max="11520" width="9.140625" style="846"/>
    <col min="11521" max="11521" width="5" style="846" customWidth="1"/>
    <col min="11522" max="11522" width="17.7109375" style="846" customWidth="1"/>
    <col min="11523" max="11523" width="13.85546875" style="846" customWidth="1"/>
    <col min="11524" max="11524" width="13.140625" style="846" customWidth="1"/>
    <col min="11525" max="11525" width="12.28515625" style="846" customWidth="1"/>
    <col min="11526" max="11526" width="3" style="846" customWidth="1"/>
    <col min="11527" max="11527" width="20.28515625" style="846" customWidth="1"/>
    <col min="11528" max="11528" width="12.5703125" style="846" customWidth="1"/>
    <col min="11529" max="11529" width="11.7109375" style="846" customWidth="1"/>
    <col min="11530" max="11530" width="9.140625" style="846"/>
    <col min="11531" max="11531" width="2.85546875" style="846" customWidth="1"/>
    <col min="11532" max="11532" width="18.5703125" style="846" customWidth="1"/>
    <col min="11533" max="11533" width="14.42578125" style="846" customWidth="1"/>
    <col min="11534" max="11534" width="13.7109375" style="846" customWidth="1"/>
    <col min="11535" max="11535" width="10.140625" style="846" customWidth="1"/>
    <col min="11536" max="11536" width="4.42578125" style="846" customWidth="1"/>
    <col min="11537" max="11537" width="24" style="846" customWidth="1"/>
    <col min="11538" max="11538" width="13.140625" style="846" customWidth="1"/>
    <col min="11539" max="11539" width="13" style="846" customWidth="1"/>
    <col min="11540" max="11540" width="10.42578125" style="846" customWidth="1"/>
    <col min="11541" max="11776" width="9.140625" style="846"/>
    <col min="11777" max="11777" width="5" style="846" customWidth="1"/>
    <col min="11778" max="11778" width="17.7109375" style="846" customWidth="1"/>
    <col min="11779" max="11779" width="13.85546875" style="846" customWidth="1"/>
    <col min="11780" max="11780" width="13.140625" style="846" customWidth="1"/>
    <col min="11781" max="11781" width="12.28515625" style="846" customWidth="1"/>
    <col min="11782" max="11782" width="3" style="846" customWidth="1"/>
    <col min="11783" max="11783" width="20.28515625" style="846" customWidth="1"/>
    <col min="11784" max="11784" width="12.5703125" style="846" customWidth="1"/>
    <col min="11785" max="11785" width="11.7109375" style="846" customWidth="1"/>
    <col min="11786" max="11786" width="9.140625" style="846"/>
    <col min="11787" max="11787" width="2.85546875" style="846" customWidth="1"/>
    <col min="11788" max="11788" width="18.5703125" style="846" customWidth="1"/>
    <col min="11789" max="11789" width="14.42578125" style="846" customWidth="1"/>
    <col min="11790" max="11790" width="13.7109375" style="846" customWidth="1"/>
    <col min="11791" max="11791" width="10.140625" style="846" customWidth="1"/>
    <col min="11792" max="11792" width="4.42578125" style="846" customWidth="1"/>
    <col min="11793" max="11793" width="24" style="846" customWidth="1"/>
    <col min="11794" max="11794" width="13.140625" style="846" customWidth="1"/>
    <col min="11795" max="11795" width="13" style="846" customWidth="1"/>
    <col min="11796" max="11796" width="10.42578125" style="846" customWidth="1"/>
    <col min="11797" max="12032" width="9.140625" style="846"/>
    <col min="12033" max="12033" width="5" style="846" customWidth="1"/>
    <col min="12034" max="12034" width="17.7109375" style="846" customWidth="1"/>
    <col min="12035" max="12035" width="13.85546875" style="846" customWidth="1"/>
    <col min="12036" max="12036" width="13.140625" style="846" customWidth="1"/>
    <col min="12037" max="12037" width="12.28515625" style="846" customWidth="1"/>
    <col min="12038" max="12038" width="3" style="846" customWidth="1"/>
    <col min="12039" max="12039" width="20.28515625" style="846" customWidth="1"/>
    <col min="12040" max="12040" width="12.5703125" style="846" customWidth="1"/>
    <col min="12041" max="12041" width="11.7109375" style="846" customWidth="1"/>
    <col min="12042" max="12042" width="9.140625" style="846"/>
    <col min="12043" max="12043" width="2.85546875" style="846" customWidth="1"/>
    <col min="12044" max="12044" width="18.5703125" style="846" customWidth="1"/>
    <col min="12045" max="12045" width="14.42578125" style="846" customWidth="1"/>
    <col min="12046" max="12046" width="13.7109375" style="846" customWidth="1"/>
    <col min="12047" max="12047" width="10.140625" style="846" customWidth="1"/>
    <col min="12048" max="12048" width="4.42578125" style="846" customWidth="1"/>
    <col min="12049" max="12049" width="24" style="846" customWidth="1"/>
    <col min="12050" max="12050" width="13.140625" style="846" customWidth="1"/>
    <col min="12051" max="12051" width="13" style="846" customWidth="1"/>
    <col min="12052" max="12052" width="10.42578125" style="846" customWidth="1"/>
    <col min="12053" max="12288" width="9.140625" style="846"/>
    <col min="12289" max="12289" width="5" style="846" customWidth="1"/>
    <col min="12290" max="12290" width="17.7109375" style="846" customWidth="1"/>
    <col min="12291" max="12291" width="13.85546875" style="846" customWidth="1"/>
    <col min="12292" max="12292" width="13.140625" style="846" customWidth="1"/>
    <col min="12293" max="12293" width="12.28515625" style="846" customWidth="1"/>
    <col min="12294" max="12294" width="3" style="846" customWidth="1"/>
    <col min="12295" max="12295" width="20.28515625" style="846" customWidth="1"/>
    <col min="12296" max="12296" width="12.5703125" style="846" customWidth="1"/>
    <col min="12297" max="12297" width="11.7109375" style="846" customWidth="1"/>
    <col min="12298" max="12298" width="9.140625" style="846"/>
    <col min="12299" max="12299" width="2.85546875" style="846" customWidth="1"/>
    <col min="12300" max="12300" width="18.5703125" style="846" customWidth="1"/>
    <col min="12301" max="12301" width="14.42578125" style="846" customWidth="1"/>
    <col min="12302" max="12302" width="13.7109375" style="846" customWidth="1"/>
    <col min="12303" max="12303" width="10.140625" style="846" customWidth="1"/>
    <col min="12304" max="12304" width="4.42578125" style="846" customWidth="1"/>
    <col min="12305" max="12305" width="24" style="846" customWidth="1"/>
    <col min="12306" max="12306" width="13.140625" style="846" customWidth="1"/>
    <col min="12307" max="12307" width="13" style="846" customWidth="1"/>
    <col min="12308" max="12308" width="10.42578125" style="846" customWidth="1"/>
    <col min="12309" max="12544" width="9.140625" style="846"/>
    <col min="12545" max="12545" width="5" style="846" customWidth="1"/>
    <col min="12546" max="12546" width="17.7109375" style="846" customWidth="1"/>
    <col min="12547" max="12547" width="13.85546875" style="846" customWidth="1"/>
    <col min="12548" max="12548" width="13.140625" style="846" customWidth="1"/>
    <col min="12549" max="12549" width="12.28515625" style="846" customWidth="1"/>
    <col min="12550" max="12550" width="3" style="846" customWidth="1"/>
    <col min="12551" max="12551" width="20.28515625" style="846" customWidth="1"/>
    <col min="12552" max="12552" width="12.5703125" style="846" customWidth="1"/>
    <col min="12553" max="12553" width="11.7109375" style="846" customWidth="1"/>
    <col min="12554" max="12554" width="9.140625" style="846"/>
    <col min="12555" max="12555" width="2.85546875" style="846" customWidth="1"/>
    <col min="12556" max="12556" width="18.5703125" style="846" customWidth="1"/>
    <col min="12557" max="12557" width="14.42578125" style="846" customWidth="1"/>
    <col min="12558" max="12558" width="13.7109375" style="846" customWidth="1"/>
    <col min="12559" max="12559" width="10.140625" style="846" customWidth="1"/>
    <col min="12560" max="12560" width="4.42578125" style="846" customWidth="1"/>
    <col min="12561" max="12561" width="24" style="846" customWidth="1"/>
    <col min="12562" max="12562" width="13.140625" style="846" customWidth="1"/>
    <col min="12563" max="12563" width="13" style="846" customWidth="1"/>
    <col min="12564" max="12564" width="10.42578125" style="846" customWidth="1"/>
    <col min="12565" max="12800" width="9.140625" style="846"/>
    <col min="12801" max="12801" width="5" style="846" customWidth="1"/>
    <col min="12802" max="12802" width="17.7109375" style="846" customWidth="1"/>
    <col min="12803" max="12803" width="13.85546875" style="846" customWidth="1"/>
    <col min="12804" max="12804" width="13.140625" style="846" customWidth="1"/>
    <col min="12805" max="12805" width="12.28515625" style="846" customWidth="1"/>
    <col min="12806" max="12806" width="3" style="846" customWidth="1"/>
    <col min="12807" max="12807" width="20.28515625" style="846" customWidth="1"/>
    <col min="12808" max="12808" width="12.5703125" style="846" customWidth="1"/>
    <col min="12809" max="12809" width="11.7109375" style="846" customWidth="1"/>
    <col min="12810" max="12810" width="9.140625" style="846"/>
    <col min="12811" max="12811" width="2.85546875" style="846" customWidth="1"/>
    <col min="12812" max="12812" width="18.5703125" style="846" customWidth="1"/>
    <col min="12813" max="12813" width="14.42578125" style="846" customWidth="1"/>
    <col min="12814" max="12814" width="13.7109375" style="846" customWidth="1"/>
    <col min="12815" max="12815" width="10.140625" style="846" customWidth="1"/>
    <col min="12816" max="12816" width="4.42578125" style="846" customWidth="1"/>
    <col min="12817" max="12817" width="24" style="846" customWidth="1"/>
    <col min="12818" max="12818" width="13.140625" style="846" customWidth="1"/>
    <col min="12819" max="12819" width="13" style="846" customWidth="1"/>
    <col min="12820" max="12820" width="10.42578125" style="846" customWidth="1"/>
    <col min="12821" max="13056" width="9.140625" style="846"/>
    <col min="13057" max="13057" width="5" style="846" customWidth="1"/>
    <col min="13058" max="13058" width="17.7109375" style="846" customWidth="1"/>
    <col min="13059" max="13059" width="13.85546875" style="846" customWidth="1"/>
    <col min="13060" max="13060" width="13.140625" style="846" customWidth="1"/>
    <col min="13061" max="13061" width="12.28515625" style="846" customWidth="1"/>
    <col min="13062" max="13062" width="3" style="846" customWidth="1"/>
    <col min="13063" max="13063" width="20.28515625" style="846" customWidth="1"/>
    <col min="13064" max="13064" width="12.5703125" style="846" customWidth="1"/>
    <col min="13065" max="13065" width="11.7109375" style="846" customWidth="1"/>
    <col min="13066" max="13066" width="9.140625" style="846"/>
    <col min="13067" max="13067" width="2.85546875" style="846" customWidth="1"/>
    <col min="13068" max="13068" width="18.5703125" style="846" customWidth="1"/>
    <col min="13069" max="13069" width="14.42578125" style="846" customWidth="1"/>
    <col min="13070" max="13070" width="13.7109375" style="846" customWidth="1"/>
    <col min="13071" max="13071" width="10.140625" style="846" customWidth="1"/>
    <col min="13072" max="13072" width="4.42578125" style="846" customWidth="1"/>
    <col min="13073" max="13073" width="24" style="846" customWidth="1"/>
    <col min="13074" max="13074" width="13.140625" style="846" customWidth="1"/>
    <col min="13075" max="13075" width="13" style="846" customWidth="1"/>
    <col min="13076" max="13076" width="10.42578125" style="846" customWidth="1"/>
    <col min="13077" max="13312" width="9.140625" style="846"/>
    <col min="13313" max="13313" width="5" style="846" customWidth="1"/>
    <col min="13314" max="13314" width="17.7109375" style="846" customWidth="1"/>
    <col min="13315" max="13315" width="13.85546875" style="846" customWidth="1"/>
    <col min="13316" max="13316" width="13.140625" style="846" customWidth="1"/>
    <col min="13317" max="13317" width="12.28515625" style="846" customWidth="1"/>
    <col min="13318" max="13318" width="3" style="846" customWidth="1"/>
    <col min="13319" max="13319" width="20.28515625" style="846" customWidth="1"/>
    <col min="13320" max="13320" width="12.5703125" style="846" customWidth="1"/>
    <col min="13321" max="13321" width="11.7109375" style="846" customWidth="1"/>
    <col min="13322" max="13322" width="9.140625" style="846"/>
    <col min="13323" max="13323" width="2.85546875" style="846" customWidth="1"/>
    <col min="13324" max="13324" width="18.5703125" style="846" customWidth="1"/>
    <col min="13325" max="13325" width="14.42578125" style="846" customWidth="1"/>
    <col min="13326" max="13326" width="13.7109375" style="846" customWidth="1"/>
    <col min="13327" max="13327" width="10.140625" style="846" customWidth="1"/>
    <col min="13328" max="13328" width="4.42578125" style="846" customWidth="1"/>
    <col min="13329" max="13329" width="24" style="846" customWidth="1"/>
    <col min="13330" max="13330" width="13.140625" style="846" customWidth="1"/>
    <col min="13331" max="13331" width="13" style="846" customWidth="1"/>
    <col min="13332" max="13332" width="10.42578125" style="846" customWidth="1"/>
    <col min="13333" max="13568" width="9.140625" style="846"/>
    <col min="13569" max="13569" width="5" style="846" customWidth="1"/>
    <col min="13570" max="13570" width="17.7109375" style="846" customWidth="1"/>
    <col min="13571" max="13571" width="13.85546875" style="846" customWidth="1"/>
    <col min="13572" max="13572" width="13.140625" style="846" customWidth="1"/>
    <col min="13573" max="13573" width="12.28515625" style="846" customWidth="1"/>
    <col min="13574" max="13574" width="3" style="846" customWidth="1"/>
    <col min="13575" max="13575" width="20.28515625" style="846" customWidth="1"/>
    <col min="13576" max="13576" width="12.5703125" style="846" customWidth="1"/>
    <col min="13577" max="13577" width="11.7109375" style="846" customWidth="1"/>
    <col min="13578" max="13578" width="9.140625" style="846"/>
    <col min="13579" max="13579" width="2.85546875" style="846" customWidth="1"/>
    <col min="13580" max="13580" width="18.5703125" style="846" customWidth="1"/>
    <col min="13581" max="13581" width="14.42578125" style="846" customWidth="1"/>
    <col min="13582" max="13582" width="13.7109375" style="846" customWidth="1"/>
    <col min="13583" max="13583" width="10.140625" style="846" customWidth="1"/>
    <col min="13584" max="13584" width="4.42578125" style="846" customWidth="1"/>
    <col min="13585" max="13585" width="24" style="846" customWidth="1"/>
    <col min="13586" max="13586" width="13.140625" style="846" customWidth="1"/>
    <col min="13587" max="13587" width="13" style="846" customWidth="1"/>
    <col min="13588" max="13588" width="10.42578125" style="846" customWidth="1"/>
    <col min="13589" max="13824" width="9.140625" style="846"/>
    <col min="13825" max="13825" width="5" style="846" customWidth="1"/>
    <col min="13826" max="13826" width="17.7109375" style="846" customWidth="1"/>
    <col min="13827" max="13827" width="13.85546875" style="846" customWidth="1"/>
    <col min="13828" max="13828" width="13.140625" style="846" customWidth="1"/>
    <col min="13829" max="13829" width="12.28515625" style="846" customWidth="1"/>
    <col min="13830" max="13830" width="3" style="846" customWidth="1"/>
    <col min="13831" max="13831" width="20.28515625" style="846" customWidth="1"/>
    <col min="13832" max="13832" width="12.5703125" style="846" customWidth="1"/>
    <col min="13833" max="13833" width="11.7109375" style="846" customWidth="1"/>
    <col min="13834" max="13834" width="9.140625" style="846"/>
    <col min="13835" max="13835" width="2.85546875" style="846" customWidth="1"/>
    <col min="13836" max="13836" width="18.5703125" style="846" customWidth="1"/>
    <col min="13837" max="13837" width="14.42578125" style="846" customWidth="1"/>
    <col min="13838" max="13838" width="13.7109375" style="846" customWidth="1"/>
    <col min="13839" max="13839" width="10.140625" style="846" customWidth="1"/>
    <col min="13840" max="13840" width="4.42578125" style="846" customWidth="1"/>
    <col min="13841" max="13841" width="24" style="846" customWidth="1"/>
    <col min="13842" max="13842" width="13.140625" style="846" customWidth="1"/>
    <col min="13843" max="13843" width="13" style="846" customWidth="1"/>
    <col min="13844" max="13844" width="10.42578125" style="846" customWidth="1"/>
    <col min="13845" max="14080" width="9.140625" style="846"/>
    <col min="14081" max="14081" width="5" style="846" customWidth="1"/>
    <col min="14082" max="14082" width="17.7109375" style="846" customWidth="1"/>
    <col min="14083" max="14083" width="13.85546875" style="846" customWidth="1"/>
    <col min="14084" max="14084" width="13.140625" style="846" customWidth="1"/>
    <col min="14085" max="14085" width="12.28515625" style="846" customWidth="1"/>
    <col min="14086" max="14086" width="3" style="846" customWidth="1"/>
    <col min="14087" max="14087" width="20.28515625" style="846" customWidth="1"/>
    <col min="14088" max="14088" width="12.5703125" style="846" customWidth="1"/>
    <col min="14089" max="14089" width="11.7109375" style="846" customWidth="1"/>
    <col min="14090" max="14090" width="9.140625" style="846"/>
    <col min="14091" max="14091" width="2.85546875" style="846" customWidth="1"/>
    <col min="14092" max="14092" width="18.5703125" style="846" customWidth="1"/>
    <col min="14093" max="14093" width="14.42578125" style="846" customWidth="1"/>
    <col min="14094" max="14094" width="13.7109375" style="846" customWidth="1"/>
    <col min="14095" max="14095" width="10.140625" style="846" customWidth="1"/>
    <col min="14096" max="14096" width="4.42578125" style="846" customWidth="1"/>
    <col min="14097" max="14097" width="24" style="846" customWidth="1"/>
    <col min="14098" max="14098" width="13.140625" style="846" customWidth="1"/>
    <col min="14099" max="14099" width="13" style="846" customWidth="1"/>
    <col min="14100" max="14100" width="10.42578125" style="846" customWidth="1"/>
    <col min="14101" max="14336" width="9.140625" style="846"/>
    <col min="14337" max="14337" width="5" style="846" customWidth="1"/>
    <col min="14338" max="14338" width="17.7109375" style="846" customWidth="1"/>
    <col min="14339" max="14339" width="13.85546875" style="846" customWidth="1"/>
    <col min="14340" max="14340" width="13.140625" style="846" customWidth="1"/>
    <col min="14341" max="14341" width="12.28515625" style="846" customWidth="1"/>
    <col min="14342" max="14342" width="3" style="846" customWidth="1"/>
    <col min="14343" max="14343" width="20.28515625" style="846" customWidth="1"/>
    <col min="14344" max="14344" width="12.5703125" style="846" customWidth="1"/>
    <col min="14345" max="14345" width="11.7109375" style="846" customWidth="1"/>
    <col min="14346" max="14346" width="9.140625" style="846"/>
    <col min="14347" max="14347" width="2.85546875" style="846" customWidth="1"/>
    <col min="14348" max="14348" width="18.5703125" style="846" customWidth="1"/>
    <col min="14349" max="14349" width="14.42578125" style="846" customWidth="1"/>
    <col min="14350" max="14350" width="13.7109375" style="846" customWidth="1"/>
    <col min="14351" max="14351" width="10.140625" style="846" customWidth="1"/>
    <col min="14352" max="14352" width="4.42578125" style="846" customWidth="1"/>
    <col min="14353" max="14353" width="24" style="846" customWidth="1"/>
    <col min="14354" max="14354" width="13.140625" style="846" customWidth="1"/>
    <col min="14355" max="14355" width="13" style="846" customWidth="1"/>
    <col min="14356" max="14356" width="10.42578125" style="846" customWidth="1"/>
    <col min="14357" max="14592" width="9.140625" style="846"/>
    <col min="14593" max="14593" width="5" style="846" customWidth="1"/>
    <col min="14594" max="14594" width="17.7109375" style="846" customWidth="1"/>
    <col min="14595" max="14595" width="13.85546875" style="846" customWidth="1"/>
    <col min="14596" max="14596" width="13.140625" style="846" customWidth="1"/>
    <col min="14597" max="14597" width="12.28515625" style="846" customWidth="1"/>
    <col min="14598" max="14598" width="3" style="846" customWidth="1"/>
    <col min="14599" max="14599" width="20.28515625" style="846" customWidth="1"/>
    <col min="14600" max="14600" width="12.5703125" style="846" customWidth="1"/>
    <col min="14601" max="14601" width="11.7109375" style="846" customWidth="1"/>
    <col min="14602" max="14602" width="9.140625" style="846"/>
    <col min="14603" max="14603" width="2.85546875" style="846" customWidth="1"/>
    <col min="14604" max="14604" width="18.5703125" style="846" customWidth="1"/>
    <col min="14605" max="14605" width="14.42578125" style="846" customWidth="1"/>
    <col min="14606" max="14606" width="13.7109375" style="846" customWidth="1"/>
    <col min="14607" max="14607" width="10.140625" style="846" customWidth="1"/>
    <col min="14608" max="14608" width="4.42578125" style="846" customWidth="1"/>
    <col min="14609" max="14609" width="24" style="846" customWidth="1"/>
    <col min="14610" max="14610" width="13.140625" style="846" customWidth="1"/>
    <col min="14611" max="14611" width="13" style="846" customWidth="1"/>
    <col min="14612" max="14612" width="10.42578125" style="846" customWidth="1"/>
    <col min="14613" max="14848" width="9.140625" style="846"/>
    <col min="14849" max="14849" width="5" style="846" customWidth="1"/>
    <col min="14850" max="14850" width="17.7109375" style="846" customWidth="1"/>
    <col min="14851" max="14851" width="13.85546875" style="846" customWidth="1"/>
    <col min="14852" max="14852" width="13.140625" style="846" customWidth="1"/>
    <col min="14853" max="14853" width="12.28515625" style="846" customWidth="1"/>
    <col min="14854" max="14854" width="3" style="846" customWidth="1"/>
    <col min="14855" max="14855" width="20.28515625" style="846" customWidth="1"/>
    <col min="14856" max="14856" width="12.5703125" style="846" customWidth="1"/>
    <col min="14857" max="14857" width="11.7109375" style="846" customWidth="1"/>
    <col min="14858" max="14858" width="9.140625" style="846"/>
    <col min="14859" max="14859" width="2.85546875" style="846" customWidth="1"/>
    <col min="14860" max="14860" width="18.5703125" style="846" customWidth="1"/>
    <col min="14861" max="14861" width="14.42578125" style="846" customWidth="1"/>
    <col min="14862" max="14862" width="13.7109375" style="846" customWidth="1"/>
    <col min="14863" max="14863" width="10.140625" style="846" customWidth="1"/>
    <col min="14864" max="14864" width="4.42578125" style="846" customWidth="1"/>
    <col min="14865" max="14865" width="24" style="846" customWidth="1"/>
    <col min="14866" max="14866" width="13.140625" style="846" customWidth="1"/>
    <col min="14867" max="14867" width="13" style="846" customWidth="1"/>
    <col min="14868" max="14868" width="10.42578125" style="846" customWidth="1"/>
    <col min="14869" max="15104" width="9.140625" style="846"/>
    <col min="15105" max="15105" width="5" style="846" customWidth="1"/>
    <col min="15106" max="15106" width="17.7109375" style="846" customWidth="1"/>
    <col min="15107" max="15107" width="13.85546875" style="846" customWidth="1"/>
    <col min="15108" max="15108" width="13.140625" style="846" customWidth="1"/>
    <col min="15109" max="15109" width="12.28515625" style="846" customWidth="1"/>
    <col min="15110" max="15110" width="3" style="846" customWidth="1"/>
    <col min="15111" max="15111" width="20.28515625" style="846" customWidth="1"/>
    <col min="15112" max="15112" width="12.5703125" style="846" customWidth="1"/>
    <col min="15113" max="15113" width="11.7109375" style="846" customWidth="1"/>
    <col min="15114" max="15114" width="9.140625" style="846"/>
    <col min="15115" max="15115" width="2.85546875" style="846" customWidth="1"/>
    <col min="15116" max="15116" width="18.5703125" style="846" customWidth="1"/>
    <col min="15117" max="15117" width="14.42578125" style="846" customWidth="1"/>
    <col min="15118" max="15118" width="13.7109375" style="846" customWidth="1"/>
    <col min="15119" max="15119" width="10.140625" style="846" customWidth="1"/>
    <col min="15120" max="15120" width="4.42578125" style="846" customWidth="1"/>
    <col min="15121" max="15121" width="24" style="846" customWidth="1"/>
    <col min="15122" max="15122" width="13.140625" style="846" customWidth="1"/>
    <col min="15123" max="15123" width="13" style="846" customWidth="1"/>
    <col min="15124" max="15124" width="10.42578125" style="846" customWidth="1"/>
    <col min="15125" max="15360" width="9.140625" style="846"/>
    <col min="15361" max="15361" width="5" style="846" customWidth="1"/>
    <col min="15362" max="15362" width="17.7109375" style="846" customWidth="1"/>
    <col min="15363" max="15363" width="13.85546875" style="846" customWidth="1"/>
    <col min="15364" max="15364" width="13.140625" style="846" customWidth="1"/>
    <col min="15365" max="15365" width="12.28515625" style="846" customWidth="1"/>
    <col min="15366" max="15366" width="3" style="846" customWidth="1"/>
    <col min="15367" max="15367" width="20.28515625" style="846" customWidth="1"/>
    <col min="15368" max="15368" width="12.5703125" style="846" customWidth="1"/>
    <col min="15369" max="15369" width="11.7109375" style="846" customWidth="1"/>
    <col min="15370" max="15370" width="9.140625" style="846"/>
    <col min="15371" max="15371" width="2.85546875" style="846" customWidth="1"/>
    <col min="15372" max="15372" width="18.5703125" style="846" customWidth="1"/>
    <col min="15373" max="15373" width="14.42578125" style="846" customWidth="1"/>
    <col min="15374" max="15374" width="13.7109375" style="846" customWidth="1"/>
    <col min="15375" max="15375" width="10.140625" style="846" customWidth="1"/>
    <col min="15376" max="15376" width="4.42578125" style="846" customWidth="1"/>
    <col min="15377" max="15377" width="24" style="846" customWidth="1"/>
    <col min="15378" max="15378" width="13.140625" style="846" customWidth="1"/>
    <col min="15379" max="15379" width="13" style="846" customWidth="1"/>
    <col min="15380" max="15380" width="10.42578125" style="846" customWidth="1"/>
    <col min="15381" max="15616" width="9.140625" style="846"/>
    <col min="15617" max="15617" width="5" style="846" customWidth="1"/>
    <col min="15618" max="15618" width="17.7109375" style="846" customWidth="1"/>
    <col min="15619" max="15619" width="13.85546875" style="846" customWidth="1"/>
    <col min="15620" max="15620" width="13.140625" style="846" customWidth="1"/>
    <col min="15621" max="15621" width="12.28515625" style="846" customWidth="1"/>
    <col min="15622" max="15622" width="3" style="846" customWidth="1"/>
    <col min="15623" max="15623" width="20.28515625" style="846" customWidth="1"/>
    <col min="15624" max="15624" width="12.5703125" style="846" customWidth="1"/>
    <col min="15625" max="15625" width="11.7109375" style="846" customWidth="1"/>
    <col min="15626" max="15626" width="9.140625" style="846"/>
    <col min="15627" max="15627" width="2.85546875" style="846" customWidth="1"/>
    <col min="15628" max="15628" width="18.5703125" style="846" customWidth="1"/>
    <col min="15629" max="15629" width="14.42578125" style="846" customWidth="1"/>
    <col min="15630" max="15630" width="13.7109375" style="846" customWidth="1"/>
    <col min="15631" max="15631" width="10.140625" style="846" customWidth="1"/>
    <col min="15632" max="15632" width="4.42578125" style="846" customWidth="1"/>
    <col min="15633" max="15633" width="24" style="846" customWidth="1"/>
    <col min="15634" max="15634" width="13.140625" style="846" customWidth="1"/>
    <col min="15635" max="15635" width="13" style="846" customWidth="1"/>
    <col min="15636" max="15636" width="10.42578125" style="846" customWidth="1"/>
    <col min="15637" max="15872" width="9.140625" style="846"/>
    <col min="15873" max="15873" width="5" style="846" customWidth="1"/>
    <col min="15874" max="15874" width="17.7109375" style="846" customWidth="1"/>
    <col min="15875" max="15875" width="13.85546875" style="846" customWidth="1"/>
    <col min="15876" max="15876" width="13.140625" style="846" customWidth="1"/>
    <col min="15877" max="15877" width="12.28515625" style="846" customWidth="1"/>
    <col min="15878" max="15878" width="3" style="846" customWidth="1"/>
    <col min="15879" max="15879" width="20.28515625" style="846" customWidth="1"/>
    <col min="15880" max="15880" width="12.5703125" style="846" customWidth="1"/>
    <col min="15881" max="15881" width="11.7109375" style="846" customWidth="1"/>
    <col min="15882" max="15882" width="9.140625" style="846"/>
    <col min="15883" max="15883" width="2.85546875" style="846" customWidth="1"/>
    <col min="15884" max="15884" width="18.5703125" style="846" customWidth="1"/>
    <col min="15885" max="15885" width="14.42578125" style="846" customWidth="1"/>
    <col min="15886" max="15886" width="13.7109375" style="846" customWidth="1"/>
    <col min="15887" max="15887" width="10.140625" style="846" customWidth="1"/>
    <col min="15888" max="15888" width="4.42578125" style="846" customWidth="1"/>
    <col min="15889" max="15889" width="24" style="846" customWidth="1"/>
    <col min="15890" max="15890" width="13.140625" style="846" customWidth="1"/>
    <col min="15891" max="15891" width="13" style="846" customWidth="1"/>
    <col min="15892" max="15892" width="10.42578125" style="846" customWidth="1"/>
    <col min="15893" max="16128" width="9.140625" style="846"/>
    <col min="16129" max="16129" width="5" style="846" customWidth="1"/>
    <col min="16130" max="16130" width="17.7109375" style="846" customWidth="1"/>
    <col min="16131" max="16131" width="13.85546875" style="846" customWidth="1"/>
    <col min="16132" max="16132" width="13.140625" style="846" customWidth="1"/>
    <col min="16133" max="16133" width="12.28515625" style="846" customWidth="1"/>
    <col min="16134" max="16134" width="3" style="846" customWidth="1"/>
    <col min="16135" max="16135" width="20.28515625" style="846" customWidth="1"/>
    <col min="16136" max="16136" width="12.5703125" style="846" customWidth="1"/>
    <col min="16137" max="16137" width="11.7109375" style="846" customWidth="1"/>
    <col min="16138" max="16138" width="9.140625" style="846"/>
    <col min="16139" max="16139" width="2.85546875" style="846" customWidth="1"/>
    <col min="16140" max="16140" width="18.5703125" style="846" customWidth="1"/>
    <col min="16141" max="16141" width="14.42578125" style="846" customWidth="1"/>
    <col min="16142" max="16142" width="13.7109375" style="846" customWidth="1"/>
    <col min="16143" max="16143" width="10.140625" style="846" customWidth="1"/>
    <col min="16144" max="16144" width="4.42578125" style="846" customWidth="1"/>
    <col min="16145" max="16145" width="24" style="846" customWidth="1"/>
    <col min="16146" max="16146" width="13.140625" style="846" customWidth="1"/>
    <col min="16147" max="16147" width="13" style="846" customWidth="1"/>
    <col min="16148" max="16148" width="10.42578125" style="846" customWidth="1"/>
    <col min="16149" max="16384" width="9.140625" style="846"/>
  </cols>
  <sheetData>
    <row r="1" spans="2:28" ht="18.75">
      <c r="B1" s="652" t="s">
        <v>317</v>
      </c>
    </row>
    <row r="2" spans="2:28" ht="28.5" customHeight="1">
      <c r="B2" s="1182" t="s">
        <v>360</v>
      </c>
      <c r="C2" s="1182"/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82"/>
      <c r="X2" s="1182"/>
      <c r="Y2" s="1182"/>
      <c r="Z2" s="1182"/>
      <c r="AA2" s="1182"/>
      <c r="AB2" s="1182"/>
    </row>
    <row r="3" spans="2:28" ht="15.75" customHeight="1">
      <c r="B3" s="1183" t="s">
        <v>359</v>
      </c>
      <c r="C3" s="1183"/>
      <c r="D3" s="1183"/>
      <c r="E3" s="1183"/>
      <c r="F3" s="1183"/>
      <c r="G3" s="1183"/>
      <c r="Q3" s="654"/>
    </row>
    <row r="4" spans="2:28" ht="4.5" customHeight="1">
      <c r="B4" s="655"/>
      <c r="C4" s="655"/>
      <c r="D4" s="653"/>
      <c r="E4" s="653"/>
    </row>
    <row r="5" spans="2:28" ht="15.75" thickBot="1">
      <c r="B5" s="656" t="s">
        <v>185</v>
      </c>
      <c r="C5" s="1184" t="s">
        <v>186</v>
      </c>
      <c r="D5" s="1184"/>
      <c r="E5" s="657"/>
      <c r="F5" s="657"/>
      <c r="G5" s="656" t="s">
        <v>187</v>
      </c>
      <c r="H5" s="658" t="s">
        <v>188</v>
      </c>
      <c r="I5" s="657"/>
      <c r="J5" s="657"/>
      <c r="K5" s="657"/>
      <c r="L5" s="656" t="s">
        <v>189</v>
      </c>
      <c r="M5" s="659" t="s">
        <v>190</v>
      </c>
      <c r="N5" s="657"/>
      <c r="O5" s="660"/>
      <c r="P5" s="657"/>
      <c r="Q5" s="656" t="s">
        <v>191</v>
      </c>
      <c r="R5" s="659" t="s">
        <v>192</v>
      </c>
      <c r="S5" s="657"/>
    </row>
    <row r="6" spans="2:28" ht="43.5" thickBot="1">
      <c r="B6" s="661" t="s">
        <v>193</v>
      </c>
      <c r="C6" s="662" t="s">
        <v>194</v>
      </c>
      <c r="D6" s="663" t="s">
        <v>195</v>
      </c>
      <c r="E6" s="746" t="s">
        <v>196</v>
      </c>
      <c r="G6" s="661" t="s">
        <v>193</v>
      </c>
      <c r="H6" s="662" t="s">
        <v>194</v>
      </c>
      <c r="I6" s="663" t="s">
        <v>195</v>
      </c>
      <c r="J6" s="746" t="s">
        <v>196</v>
      </c>
      <c r="L6" s="661" t="s">
        <v>193</v>
      </c>
      <c r="M6" s="662" t="s">
        <v>194</v>
      </c>
      <c r="N6" s="663" t="s">
        <v>197</v>
      </c>
      <c r="O6" s="746" t="s">
        <v>196</v>
      </c>
      <c r="Q6" s="665" t="s">
        <v>193</v>
      </c>
      <c r="R6" s="666" t="s">
        <v>194</v>
      </c>
      <c r="S6" s="667" t="s">
        <v>197</v>
      </c>
      <c r="T6" s="806" t="s">
        <v>196</v>
      </c>
    </row>
    <row r="7" spans="2:28" ht="15.75">
      <c r="B7" s="668" t="s">
        <v>200</v>
      </c>
      <c r="C7" s="669">
        <v>2847.0740000000001</v>
      </c>
      <c r="D7" s="670">
        <v>12789</v>
      </c>
      <c r="E7" s="801">
        <v>2.9712422120412016</v>
      </c>
      <c r="G7" s="668" t="s">
        <v>200</v>
      </c>
      <c r="H7" s="669">
        <v>2847.0740000000001</v>
      </c>
      <c r="I7" s="670">
        <v>12789</v>
      </c>
      <c r="J7" s="801">
        <v>2.9712422120412016</v>
      </c>
      <c r="L7" s="668" t="s">
        <v>198</v>
      </c>
      <c r="M7" s="669">
        <v>196531.731</v>
      </c>
      <c r="N7" s="670">
        <v>56396.177000000003</v>
      </c>
      <c r="O7" s="801">
        <v>3.4848413749747609</v>
      </c>
      <c r="Q7" s="671" t="s">
        <v>199</v>
      </c>
      <c r="R7" s="672">
        <v>26394.891</v>
      </c>
      <c r="S7" s="672">
        <v>8691.8009999999995</v>
      </c>
      <c r="T7" s="805">
        <v>3.0367573993007895</v>
      </c>
    </row>
    <row r="8" spans="2:28" ht="16.5" thickBot="1">
      <c r="B8" s="673" t="s">
        <v>198</v>
      </c>
      <c r="C8" s="674">
        <v>4681.8069999999998</v>
      </c>
      <c r="D8" s="674">
        <v>12416</v>
      </c>
      <c r="E8" s="802">
        <v>2.687729452402781</v>
      </c>
      <c r="G8" s="673" t="s">
        <v>198</v>
      </c>
      <c r="H8" s="674">
        <v>2151.915</v>
      </c>
      <c r="I8" s="674">
        <v>9376</v>
      </c>
      <c r="J8" s="802">
        <v>3.314692585546938</v>
      </c>
      <c r="L8" s="673" t="s">
        <v>201</v>
      </c>
      <c r="M8" s="674">
        <v>89236.56</v>
      </c>
      <c r="N8" s="674">
        <v>31316.143</v>
      </c>
      <c r="O8" s="802">
        <v>2.8495386548720254</v>
      </c>
      <c r="Q8" s="673" t="s">
        <v>201</v>
      </c>
      <c r="R8" s="674">
        <v>19063.377</v>
      </c>
      <c r="S8" s="674">
        <v>6477.72</v>
      </c>
      <c r="T8" s="802">
        <v>2.9429146366314072</v>
      </c>
    </row>
    <row r="9" spans="2:28" ht="16.5" thickBot="1">
      <c r="B9" s="675" t="s">
        <v>206</v>
      </c>
      <c r="C9" s="674">
        <v>4075.13</v>
      </c>
      <c r="D9" s="676">
        <v>6112</v>
      </c>
      <c r="E9" s="804">
        <v>2.6596975025094998</v>
      </c>
      <c r="G9" s="677" t="s">
        <v>343</v>
      </c>
      <c r="H9" s="678">
        <v>4938.1099999999997</v>
      </c>
      <c r="I9" s="679">
        <v>22003</v>
      </c>
      <c r="J9" s="803">
        <v>3.111127143582948</v>
      </c>
      <c r="L9" s="675" t="s">
        <v>321</v>
      </c>
      <c r="M9" s="674">
        <v>56359.601999999999</v>
      </c>
      <c r="N9" s="676">
        <v>19037.148000000001</v>
      </c>
      <c r="O9" s="804">
        <v>2.9605065842845786</v>
      </c>
      <c r="Q9" s="673" t="s">
        <v>355</v>
      </c>
      <c r="R9" s="674">
        <v>17345.794000000002</v>
      </c>
      <c r="S9" s="674">
        <v>4945.4650000000001</v>
      </c>
      <c r="T9" s="802">
        <v>3.5074141663119649</v>
      </c>
    </row>
    <row r="10" spans="2:28" ht="15.75">
      <c r="B10" s="673" t="s">
        <v>321</v>
      </c>
      <c r="C10" s="674">
        <v>918.36500000000001</v>
      </c>
      <c r="D10" s="674">
        <v>4112</v>
      </c>
      <c r="E10" s="802">
        <v>2.8484294890683008</v>
      </c>
      <c r="L10" s="673" t="s">
        <v>200</v>
      </c>
      <c r="M10" s="674">
        <v>65613.376000000004</v>
      </c>
      <c r="N10" s="674">
        <v>18137.852999999999</v>
      </c>
      <c r="O10" s="802">
        <v>3.6174830615288371</v>
      </c>
      <c r="Q10" s="673" t="s">
        <v>205</v>
      </c>
      <c r="R10" s="674">
        <v>23598.284</v>
      </c>
      <c r="S10" s="674">
        <v>4361.1679999999997</v>
      </c>
      <c r="T10" s="802">
        <v>5.4110009061792628</v>
      </c>
    </row>
    <row r="11" spans="2:28" ht="15.75">
      <c r="B11" s="673" t="s">
        <v>204</v>
      </c>
      <c r="C11" s="674">
        <v>1515.355</v>
      </c>
      <c r="D11" s="674">
        <v>3612</v>
      </c>
      <c r="E11" s="802">
        <v>2.7495468393062241</v>
      </c>
      <c r="L11" s="673" t="s">
        <v>207</v>
      </c>
      <c r="M11" s="674">
        <v>42202.307999999997</v>
      </c>
      <c r="N11" s="674">
        <v>9242.6630000000005</v>
      </c>
      <c r="O11" s="802">
        <v>4.5660334040092119</v>
      </c>
      <c r="Q11" s="673" t="s">
        <v>209</v>
      </c>
      <c r="R11" s="674">
        <v>11784.968000000001</v>
      </c>
      <c r="S11" s="674">
        <v>4198.4709999999995</v>
      </c>
      <c r="T11" s="802">
        <v>2.8069666314236783</v>
      </c>
    </row>
    <row r="12" spans="2:28" ht="15.75">
      <c r="B12" s="675" t="s">
        <v>208</v>
      </c>
      <c r="C12" s="674">
        <v>3028.8049999999998</v>
      </c>
      <c r="D12" s="674">
        <v>2331</v>
      </c>
      <c r="E12" s="802">
        <v>2.0783732337150447</v>
      </c>
      <c r="L12" s="673" t="s">
        <v>199</v>
      </c>
      <c r="M12" s="674">
        <v>30061.33</v>
      </c>
      <c r="N12" s="674">
        <v>7646.9870000000001</v>
      </c>
      <c r="O12" s="802">
        <v>3.9311339224193791</v>
      </c>
      <c r="Q12" s="673" t="s">
        <v>202</v>
      </c>
      <c r="R12" s="674">
        <v>15425.59</v>
      </c>
      <c r="S12" s="674">
        <v>3602.6210000000001</v>
      </c>
      <c r="T12" s="802">
        <v>4.2817687455882814</v>
      </c>
    </row>
    <row r="13" spans="2:28" ht="15.75">
      <c r="B13" s="675" t="s">
        <v>210</v>
      </c>
      <c r="C13" s="674">
        <v>1825.953</v>
      </c>
      <c r="D13" s="674">
        <v>1211</v>
      </c>
      <c r="E13" s="802">
        <v>2.32980918295087</v>
      </c>
      <c r="L13" s="673" t="s">
        <v>203</v>
      </c>
      <c r="M13" s="674">
        <v>22769.862000000001</v>
      </c>
      <c r="N13" s="674">
        <v>6016.2110000000002</v>
      </c>
      <c r="O13" s="802">
        <v>3.7847512329604132</v>
      </c>
      <c r="Q13" s="673" t="s">
        <v>321</v>
      </c>
      <c r="R13" s="674">
        <v>8601.7180000000008</v>
      </c>
      <c r="S13" s="674">
        <v>3478.2570000000001</v>
      </c>
      <c r="T13" s="802">
        <v>2.4729966762088025</v>
      </c>
    </row>
    <row r="14" spans="2:28" ht="15.75">
      <c r="B14" s="673" t="s">
        <v>211</v>
      </c>
      <c r="C14" s="674">
        <v>1664.317</v>
      </c>
      <c r="D14" s="674">
        <v>1191</v>
      </c>
      <c r="E14" s="802">
        <v>2.5685172724578993</v>
      </c>
      <c r="L14" s="673" t="s">
        <v>208</v>
      </c>
      <c r="M14" s="674">
        <v>18179.531999999999</v>
      </c>
      <c r="N14" s="674">
        <v>5320.7039999999997</v>
      </c>
      <c r="O14" s="802">
        <v>3.416753121391455</v>
      </c>
      <c r="Q14" s="673" t="s">
        <v>200</v>
      </c>
      <c r="R14" s="674">
        <v>11732.295</v>
      </c>
      <c r="S14" s="674">
        <v>3254.3290000000002</v>
      </c>
      <c r="T14" s="802">
        <v>3.6051348834122177</v>
      </c>
    </row>
    <row r="15" spans="2:28" ht="16.5" thickBot="1">
      <c r="B15" s="673" t="s">
        <v>219</v>
      </c>
      <c r="C15" s="674">
        <v>450.803</v>
      </c>
      <c r="D15" s="674">
        <v>555</v>
      </c>
      <c r="E15" s="802">
        <v>1.643413085243284</v>
      </c>
      <c r="L15" s="673" t="s">
        <v>206</v>
      </c>
      <c r="M15" s="674">
        <v>13075.41</v>
      </c>
      <c r="N15" s="674">
        <v>5160.6270000000004</v>
      </c>
      <c r="O15" s="802">
        <v>2.5336863136979284</v>
      </c>
      <c r="Q15" s="673" t="s">
        <v>207</v>
      </c>
      <c r="R15" s="674">
        <v>8866.634</v>
      </c>
      <c r="S15" s="674">
        <v>2583.5619999999999</v>
      </c>
      <c r="T15" s="802">
        <v>3.4319416371660525</v>
      </c>
    </row>
    <row r="16" spans="2:28" ht="16.5" thickBot="1">
      <c r="B16" s="677" t="s">
        <v>343</v>
      </c>
      <c r="C16" s="678">
        <v>22169.166000000001</v>
      </c>
      <c r="D16" s="679">
        <v>45063</v>
      </c>
      <c r="E16" s="803">
        <v>2.5501568112108974</v>
      </c>
      <c r="L16" s="673" t="s">
        <v>212</v>
      </c>
      <c r="M16" s="674">
        <v>19083.605</v>
      </c>
      <c r="N16" s="674">
        <v>5011.6689999999999</v>
      </c>
      <c r="O16" s="802">
        <v>3.8078342763658175</v>
      </c>
      <c r="Q16" s="673" t="s">
        <v>223</v>
      </c>
      <c r="R16" s="674">
        <v>4001.482</v>
      </c>
      <c r="S16" s="674">
        <v>1822.7249999999999</v>
      </c>
      <c r="T16" s="802">
        <v>2.1953295203609979</v>
      </c>
    </row>
    <row r="17" spans="2:20" ht="15.75">
      <c r="B17" s="680"/>
      <c r="C17" s="681"/>
      <c r="D17" s="682"/>
      <c r="E17" s="683"/>
      <c r="L17" s="673" t="s">
        <v>216</v>
      </c>
      <c r="M17" s="674">
        <v>12584.183000000001</v>
      </c>
      <c r="N17" s="674">
        <v>4592.63</v>
      </c>
      <c r="O17" s="802">
        <v>2.7400820444930249</v>
      </c>
      <c r="Q17" s="673" t="s">
        <v>215</v>
      </c>
      <c r="R17" s="674">
        <v>3758.8440000000001</v>
      </c>
      <c r="S17" s="674">
        <v>1630.1120000000001</v>
      </c>
      <c r="T17" s="802">
        <v>2.3058808229127812</v>
      </c>
    </row>
    <row r="18" spans="2:20" ht="15.75">
      <c r="B18" s="684"/>
      <c r="C18" s="654"/>
      <c r="D18" s="685"/>
      <c r="E18" s="686"/>
      <c r="L18" s="673" t="s">
        <v>204</v>
      </c>
      <c r="M18" s="674">
        <v>9443.8160000000007</v>
      </c>
      <c r="N18" s="674">
        <v>4328.2439999999997</v>
      </c>
      <c r="O18" s="802">
        <v>2.1819047170168782</v>
      </c>
      <c r="Q18" s="673" t="s">
        <v>208</v>
      </c>
      <c r="R18" s="674">
        <v>5060.1090000000004</v>
      </c>
      <c r="S18" s="674">
        <v>1413.165</v>
      </c>
      <c r="T18" s="802">
        <v>3.5806922758488926</v>
      </c>
    </row>
    <row r="19" spans="2:20" ht="15.75">
      <c r="B19" s="684"/>
      <c r="E19" s="686"/>
      <c r="L19" s="673" t="s">
        <v>205</v>
      </c>
      <c r="M19" s="674">
        <v>25762.187999999998</v>
      </c>
      <c r="N19" s="674">
        <v>4250.74</v>
      </c>
      <c r="O19" s="802">
        <v>6.0606360304323479</v>
      </c>
      <c r="Q19" s="673" t="s">
        <v>203</v>
      </c>
      <c r="R19" s="674">
        <v>2899.6109999999999</v>
      </c>
      <c r="S19" s="674">
        <v>1226.6320000000001</v>
      </c>
      <c r="T19" s="802">
        <v>2.363880120525145</v>
      </c>
    </row>
    <row r="20" spans="2:20" ht="15.75">
      <c r="B20" s="684"/>
      <c r="D20" s="687"/>
      <c r="E20" s="688"/>
      <c r="L20" s="673" t="s">
        <v>213</v>
      </c>
      <c r="M20" s="674">
        <v>11562.905000000001</v>
      </c>
      <c r="N20" s="674">
        <v>3019.6529999999998</v>
      </c>
      <c r="O20" s="802">
        <v>3.8292164695744848</v>
      </c>
      <c r="Q20" s="673" t="s">
        <v>330</v>
      </c>
      <c r="R20" s="674">
        <v>2168.4549999999999</v>
      </c>
      <c r="S20" s="674">
        <v>1137.7819999999999</v>
      </c>
      <c r="T20" s="802">
        <v>1.9058615798105438</v>
      </c>
    </row>
    <row r="21" spans="2:20" ht="15.75">
      <c r="B21" s="680"/>
      <c r="C21" s="681"/>
      <c r="E21" s="683"/>
      <c r="L21" s="673" t="s">
        <v>214</v>
      </c>
      <c r="M21" s="674">
        <v>11198.758</v>
      </c>
      <c r="N21" s="674">
        <v>3017.4360000000001</v>
      </c>
      <c r="O21" s="802">
        <v>3.711348973101666</v>
      </c>
      <c r="Q21" s="673" t="s">
        <v>198</v>
      </c>
      <c r="R21" s="674">
        <v>3933.95</v>
      </c>
      <c r="S21" s="674">
        <v>1107.615</v>
      </c>
      <c r="T21" s="802">
        <v>3.5517305200814362</v>
      </c>
    </row>
    <row r="22" spans="2:20" ht="15.75">
      <c r="L22" s="673" t="s">
        <v>202</v>
      </c>
      <c r="M22" s="674">
        <v>9887.9770000000008</v>
      </c>
      <c r="N22" s="674">
        <v>2443.0140000000001</v>
      </c>
      <c r="O22" s="802">
        <v>4.0474499941465751</v>
      </c>
      <c r="Q22" s="673" t="s">
        <v>212</v>
      </c>
      <c r="R22" s="674">
        <v>3211.7840000000001</v>
      </c>
      <c r="S22" s="674">
        <v>858.01300000000003</v>
      </c>
      <c r="T22" s="802">
        <v>3.743281278954981</v>
      </c>
    </row>
    <row r="23" spans="2:20" ht="15.75">
      <c r="L23" s="673" t="s">
        <v>217</v>
      </c>
      <c r="M23" s="674">
        <v>5703.8310000000001</v>
      </c>
      <c r="N23" s="674">
        <v>2061.8130000000001</v>
      </c>
      <c r="O23" s="802">
        <v>2.7664152859643432</v>
      </c>
      <c r="Q23" s="673" t="s">
        <v>221</v>
      </c>
      <c r="R23" s="674">
        <v>2533.9549999999999</v>
      </c>
      <c r="S23" s="674">
        <v>821.92200000000003</v>
      </c>
      <c r="T23" s="802">
        <v>3.0829628602227461</v>
      </c>
    </row>
    <row r="24" spans="2:20" ht="15.75">
      <c r="L24" s="673" t="s">
        <v>211</v>
      </c>
      <c r="M24" s="674">
        <v>6182.3</v>
      </c>
      <c r="N24" s="674">
        <v>1667.922</v>
      </c>
      <c r="O24" s="802">
        <v>3.7065881977694399</v>
      </c>
      <c r="Q24" s="673" t="s">
        <v>225</v>
      </c>
      <c r="R24" s="674">
        <v>3165.424</v>
      </c>
      <c r="S24" s="674">
        <v>815.48900000000003</v>
      </c>
      <c r="T24" s="802">
        <v>3.8816268521095929</v>
      </c>
    </row>
    <row r="25" spans="2:20" ht="15.75">
      <c r="L25" s="673" t="s">
        <v>221</v>
      </c>
      <c r="M25" s="674">
        <v>5734.9430000000002</v>
      </c>
      <c r="N25" s="674">
        <v>1505.4690000000001</v>
      </c>
      <c r="O25" s="802">
        <v>3.8094062381888967</v>
      </c>
      <c r="Q25" s="673" t="s">
        <v>218</v>
      </c>
      <c r="R25" s="674">
        <v>1751.5319999999999</v>
      </c>
      <c r="S25" s="674">
        <v>618.13199999999995</v>
      </c>
      <c r="T25" s="802">
        <v>2.8335889421676925</v>
      </c>
    </row>
    <row r="26" spans="2:20" ht="16.5" thickBot="1">
      <c r="L26" s="673" t="s">
        <v>218</v>
      </c>
      <c r="M26" s="674">
        <v>3420.6329999999998</v>
      </c>
      <c r="N26" s="674">
        <v>1358.499</v>
      </c>
      <c r="O26" s="802">
        <v>2.5179503260583922</v>
      </c>
      <c r="Q26" s="673" t="s">
        <v>213</v>
      </c>
      <c r="R26" s="674">
        <v>1751.5650000000001</v>
      </c>
      <c r="S26" s="674">
        <v>548.85</v>
      </c>
      <c r="T26" s="802">
        <v>3.1913364307187755</v>
      </c>
    </row>
    <row r="27" spans="2:20" ht="16.5" thickBot="1">
      <c r="L27" s="677" t="s">
        <v>343</v>
      </c>
      <c r="M27" s="678">
        <v>669223.83900000004</v>
      </c>
      <c r="N27" s="679">
        <v>196029.93400000001</v>
      </c>
      <c r="O27" s="803">
        <v>3.4138859578456011</v>
      </c>
      <c r="Q27" s="677" t="s">
        <v>343</v>
      </c>
      <c r="R27" s="678">
        <v>195846.39799999999</v>
      </c>
      <c r="S27" s="679">
        <v>60382.487000000001</v>
      </c>
      <c r="T27" s="803">
        <v>3.2434304668504295</v>
      </c>
    </row>
    <row r="28" spans="2:20">
      <c r="L28" s="689"/>
      <c r="M28" s="690"/>
      <c r="N28" s="688"/>
      <c r="O28" s="688"/>
    </row>
    <row r="29" spans="2:20">
      <c r="L29" s="684"/>
      <c r="M29" s="682"/>
      <c r="N29" s="688"/>
      <c r="O29" s="688"/>
    </row>
    <row r="30" spans="2:20">
      <c r="L30" s="685"/>
      <c r="M30" s="682"/>
      <c r="N30" s="688"/>
      <c r="O30" s="688"/>
    </row>
    <row r="31" spans="2:20">
      <c r="L31" s="684"/>
      <c r="M31" s="682"/>
      <c r="N31" s="688"/>
      <c r="O31" s="688"/>
    </row>
    <row r="32" spans="2:20">
      <c r="L32" s="684"/>
      <c r="M32" s="682"/>
      <c r="N32" s="688"/>
      <c r="O32" s="688"/>
    </row>
    <row r="33" spans="12:15">
      <c r="L33" s="684"/>
      <c r="M33" s="682"/>
      <c r="N33" s="688"/>
      <c r="O33" s="688"/>
    </row>
    <row r="34" spans="12:15">
      <c r="L34" s="684"/>
      <c r="M34" s="682"/>
      <c r="N34" s="688"/>
      <c r="O34" s="688"/>
    </row>
    <row r="35" spans="12:15">
      <c r="L35" s="691"/>
      <c r="M35" s="692"/>
      <c r="N35" s="681"/>
      <c r="O35" s="693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G25" sqref="G25"/>
    </sheetView>
  </sheetViews>
  <sheetFormatPr defaultRowHeight="12.75"/>
  <cols>
    <col min="1" max="1" width="4" style="846" customWidth="1"/>
    <col min="2" max="2" width="16.85546875" style="846" customWidth="1"/>
    <col min="3" max="3" width="12.28515625" style="846" bestFit="1" customWidth="1"/>
    <col min="4" max="4" width="10.140625" style="846" customWidth="1"/>
    <col min="5" max="5" width="9.140625" style="846"/>
    <col min="6" max="6" width="3.42578125" style="846" customWidth="1"/>
    <col min="7" max="7" width="13.28515625" style="846" customWidth="1"/>
    <col min="8" max="8" width="11.28515625" style="846" customWidth="1"/>
    <col min="9" max="9" width="10.42578125" style="846" customWidth="1"/>
    <col min="10" max="10" width="9.140625" style="846"/>
    <col min="11" max="11" width="3.5703125" style="846" customWidth="1"/>
    <col min="12" max="12" width="18" style="846" customWidth="1"/>
    <col min="13" max="13" width="11.7109375" style="846" customWidth="1"/>
    <col min="14" max="14" width="10.140625" style="846" customWidth="1"/>
    <col min="15" max="15" width="10.42578125" style="846" customWidth="1"/>
    <col min="16" max="16" width="3.85546875" style="846" customWidth="1"/>
    <col min="17" max="17" width="17.7109375" style="846" customWidth="1"/>
    <col min="18" max="18" width="11.28515625" style="846" customWidth="1"/>
    <col min="19" max="19" width="10.28515625" style="846" customWidth="1"/>
    <col min="20" max="20" width="10" style="846" customWidth="1"/>
    <col min="21" max="256" width="9.140625" style="846"/>
    <col min="257" max="257" width="4" style="846" customWidth="1"/>
    <col min="258" max="258" width="15.140625" style="846" customWidth="1"/>
    <col min="259" max="259" width="13.85546875" style="846" customWidth="1"/>
    <col min="260" max="260" width="10.140625" style="846" customWidth="1"/>
    <col min="261" max="261" width="9.140625" style="846"/>
    <col min="262" max="262" width="3.42578125" style="846" customWidth="1"/>
    <col min="263" max="263" width="19.5703125" style="846" customWidth="1"/>
    <col min="264" max="264" width="12.28515625" style="846" customWidth="1"/>
    <col min="265" max="265" width="10.42578125" style="846" customWidth="1"/>
    <col min="266" max="266" width="9.140625" style="846"/>
    <col min="267" max="267" width="3.5703125" style="846" customWidth="1"/>
    <col min="268" max="268" width="16.42578125" style="846" customWidth="1"/>
    <col min="269" max="269" width="11.7109375" style="846" customWidth="1"/>
    <col min="270" max="270" width="10.140625" style="846" customWidth="1"/>
    <col min="271" max="271" width="15.85546875" style="846" customWidth="1"/>
    <col min="272" max="272" width="3.85546875" style="846" customWidth="1"/>
    <col min="273" max="273" width="16.42578125" style="846" customWidth="1"/>
    <col min="274" max="274" width="11.28515625" style="846" customWidth="1"/>
    <col min="275" max="275" width="10.28515625" style="846" customWidth="1"/>
    <col min="276" max="276" width="10" style="846" customWidth="1"/>
    <col min="277" max="512" width="9.140625" style="846"/>
    <col min="513" max="513" width="4" style="846" customWidth="1"/>
    <col min="514" max="514" width="15.140625" style="846" customWidth="1"/>
    <col min="515" max="515" width="13.85546875" style="846" customWidth="1"/>
    <col min="516" max="516" width="10.140625" style="846" customWidth="1"/>
    <col min="517" max="517" width="9.140625" style="846"/>
    <col min="518" max="518" width="3.42578125" style="846" customWidth="1"/>
    <col min="519" max="519" width="19.5703125" style="846" customWidth="1"/>
    <col min="520" max="520" width="12.28515625" style="846" customWidth="1"/>
    <col min="521" max="521" width="10.42578125" style="846" customWidth="1"/>
    <col min="522" max="522" width="9.140625" style="846"/>
    <col min="523" max="523" width="3.5703125" style="846" customWidth="1"/>
    <col min="524" max="524" width="16.42578125" style="846" customWidth="1"/>
    <col min="525" max="525" width="11.7109375" style="846" customWidth="1"/>
    <col min="526" max="526" width="10.140625" style="846" customWidth="1"/>
    <col min="527" max="527" width="15.85546875" style="846" customWidth="1"/>
    <col min="528" max="528" width="3.85546875" style="846" customWidth="1"/>
    <col min="529" max="529" width="16.42578125" style="846" customWidth="1"/>
    <col min="530" max="530" width="11.28515625" style="846" customWidth="1"/>
    <col min="531" max="531" width="10.28515625" style="846" customWidth="1"/>
    <col min="532" max="532" width="10" style="846" customWidth="1"/>
    <col min="533" max="768" width="9.140625" style="846"/>
    <col min="769" max="769" width="4" style="846" customWidth="1"/>
    <col min="770" max="770" width="15.140625" style="846" customWidth="1"/>
    <col min="771" max="771" width="13.85546875" style="846" customWidth="1"/>
    <col min="772" max="772" width="10.140625" style="846" customWidth="1"/>
    <col min="773" max="773" width="9.140625" style="846"/>
    <col min="774" max="774" width="3.42578125" style="846" customWidth="1"/>
    <col min="775" max="775" width="19.5703125" style="846" customWidth="1"/>
    <col min="776" max="776" width="12.28515625" style="846" customWidth="1"/>
    <col min="777" max="777" width="10.42578125" style="846" customWidth="1"/>
    <col min="778" max="778" width="9.140625" style="846"/>
    <col min="779" max="779" width="3.5703125" style="846" customWidth="1"/>
    <col min="780" max="780" width="16.42578125" style="846" customWidth="1"/>
    <col min="781" max="781" width="11.7109375" style="846" customWidth="1"/>
    <col min="782" max="782" width="10.140625" style="846" customWidth="1"/>
    <col min="783" max="783" width="15.85546875" style="846" customWidth="1"/>
    <col min="784" max="784" width="3.85546875" style="846" customWidth="1"/>
    <col min="785" max="785" width="16.42578125" style="846" customWidth="1"/>
    <col min="786" max="786" width="11.28515625" style="846" customWidth="1"/>
    <col min="787" max="787" width="10.28515625" style="846" customWidth="1"/>
    <col min="788" max="788" width="10" style="846" customWidth="1"/>
    <col min="789" max="1024" width="9.140625" style="846"/>
    <col min="1025" max="1025" width="4" style="846" customWidth="1"/>
    <col min="1026" max="1026" width="15.140625" style="846" customWidth="1"/>
    <col min="1027" max="1027" width="13.85546875" style="846" customWidth="1"/>
    <col min="1028" max="1028" width="10.140625" style="846" customWidth="1"/>
    <col min="1029" max="1029" width="9.140625" style="846"/>
    <col min="1030" max="1030" width="3.42578125" style="846" customWidth="1"/>
    <col min="1031" max="1031" width="19.5703125" style="846" customWidth="1"/>
    <col min="1032" max="1032" width="12.28515625" style="846" customWidth="1"/>
    <col min="1033" max="1033" width="10.42578125" style="846" customWidth="1"/>
    <col min="1034" max="1034" width="9.140625" style="846"/>
    <col min="1035" max="1035" width="3.5703125" style="846" customWidth="1"/>
    <col min="1036" max="1036" width="16.42578125" style="846" customWidth="1"/>
    <col min="1037" max="1037" width="11.7109375" style="846" customWidth="1"/>
    <col min="1038" max="1038" width="10.140625" style="846" customWidth="1"/>
    <col min="1039" max="1039" width="15.85546875" style="846" customWidth="1"/>
    <col min="1040" max="1040" width="3.85546875" style="846" customWidth="1"/>
    <col min="1041" max="1041" width="16.42578125" style="846" customWidth="1"/>
    <col min="1042" max="1042" width="11.28515625" style="846" customWidth="1"/>
    <col min="1043" max="1043" width="10.28515625" style="846" customWidth="1"/>
    <col min="1044" max="1044" width="10" style="846" customWidth="1"/>
    <col min="1045" max="1280" width="9.140625" style="846"/>
    <col min="1281" max="1281" width="4" style="846" customWidth="1"/>
    <col min="1282" max="1282" width="15.140625" style="846" customWidth="1"/>
    <col min="1283" max="1283" width="13.85546875" style="846" customWidth="1"/>
    <col min="1284" max="1284" width="10.140625" style="846" customWidth="1"/>
    <col min="1285" max="1285" width="9.140625" style="846"/>
    <col min="1286" max="1286" width="3.42578125" style="846" customWidth="1"/>
    <col min="1287" max="1287" width="19.5703125" style="846" customWidth="1"/>
    <col min="1288" max="1288" width="12.28515625" style="846" customWidth="1"/>
    <col min="1289" max="1289" width="10.42578125" style="846" customWidth="1"/>
    <col min="1290" max="1290" width="9.140625" style="846"/>
    <col min="1291" max="1291" width="3.5703125" style="846" customWidth="1"/>
    <col min="1292" max="1292" width="16.42578125" style="846" customWidth="1"/>
    <col min="1293" max="1293" width="11.7109375" style="846" customWidth="1"/>
    <col min="1294" max="1294" width="10.140625" style="846" customWidth="1"/>
    <col min="1295" max="1295" width="15.85546875" style="846" customWidth="1"/>
    <col min="1296" max="1296" width="3.85546875" style="846" customWidth="1"/>
    <col min="1297" max="1297" width="16.42578125" style="846" customWidth="1"/>
    <col min="1298" max="1298" width="11.28515625" style="846" customWidth="1"/>
    <col min="1299" max="1299" width="10.28515625" style="846" customWidth="1"/>
    <col min="1300" max="1300" width="10" style="846" customWidth="1"/>
    <col min="1301" max="1536" width="9.140625" style="846"/>
    <col min="1537" max="1537" width="4" style="846" customWidth="1"/>
    <col min="1538" max="1538" width="15.140625" style="846" customWidth="1"/>
    <col min="1539" max="1539" width="13.85546875" style="846" customWidth="1"/>
    <col min="1540" max="1540" width="10.140625" style="846" customWidth="1"/>
    <col min="1541" max="1541" width="9.140625" style="846"/>
    <col min="1542" max="1542" width="3.42578125" style="846" customWidth="1"/>
    <col min="1543" max="1543" width="19.5703125" style="846" customWidth="1"/>
    <col min="1544" max="1544" width="12.28515625" style="846" customWidth="1"/>
    <col min="1545" max="1545" width="10.42578125" style="846" customWidth="1"/>
    <col min="1546" max="1546" width="9.140625" style="846"/>
    <col min="1547" max="1547" width="3.5703125" style="846" customWidth="1"/>
    <col min="1548" max="1548" width="16.42578125" style="846" customWidth="1"/>
    <col min="1549" max="1549" width="11.7109375" style="846" customWidth="1"/>
    <col min="1550" max="1550" width="10.140625" style="846" customWidth="1"/>
    <col min="1551" max="1551" width="15.85546875" style="846" customWidth="1"/>
    <col min="1552" max="1552" width="3.85546875" style="846" customWidth="1"/>
    <col min="1553" max="1553" width="16.42578125" style="846" customWidth="1"/>
    <col min="1554" max="1554" width="11.28515625" style="846" customWidth="1"/>
    <col min="1555" max="1555" width="10.28515625" style="846" customWidth="1"/>
    <col min="1556" max="1556" width="10" style="846" customWidth="1"/>
    <col min="1557" max="1792" width="9.140625" style="846"/>
    <col min="1793" max="1793" width="4" style="846" customWidth="1"/>
    <col min="1794" max="1794" width="15.140625" style="846" customWidth="1"/>
    <col min="1795" max="1795" width="13.85546875" style="846" customWidth="1"/>
    <col min="1796" max="1796" width="10.140625" style="846" customWidth="1"/>
    <col min="1797" max="1797" width="9.140625" style="846"/>
    <col min="1798" max="1798" width="3.42578125" style="846" customWidth="1"/>
    <col min="1799" max="1799" width="19.5703125" style="846" customWidth="1"/>
    <col min="1800" max="1800" width="12.28515625" style="846" customWidth="1"/>
    <col min="1801" max="1801" width="10.42578125" style="846" customWidth="1"/>
    <col min="1802" max="1802" width="9.140625" style="846"/>
    <col min="1803" max="1803" width="3.5703125" style="846" customWidth="1"/>
    <col min="1804" max="1804" width="16.42578125" style="846" customWidth="1"/>
    <col min="1805" max="1805" width="11.7109375" style="846" customWidth="1"/>
    <col min="1806" max="1806" width="10.140625" style="846" customWidth="1"/>
    <col min="1807" max="1807" width="15.85546875" style="846" customWidth="1"/>
    <col min="1808" max="1808" width="3.85546875" style="846" customWidth="1"/>
    <col min="1809" max="1809" width="16.42578125" style="846" customWidth="1"/>
    <col min="1810" max="1810" width="11.28515625" style="846" customWidth="1"/>
    <col min="1811" max="1811" width="10.28515625" style="846" customWidth="1"/>
    <col min="1812" max="1812" width="10" style="846" customWidth="1"/>
    <col min="1813" max="2048" width="9.140625" style="846"/>
    <col min="2049" max="2049" width="4" style="846" customWidth="1"/>
    <col min="2050" max="2050" width="15.140625" style="846" customWidth="1"/>
    <col min="2051" max="2051" width="13.85546875" style="846" customWidth="1"/>
    <col min="2052" max="2052" width="10.140625" style="846" customWidth="1"/>
    <col min="2053" max="2053" width="9.140625" style="846"/>
    <col min="2054" max="2054" width="3.42578125" style="846" customWidth="1"/>
    <col min="2055" max="2055" width="19.5703125" style="846" customWidth="1"/>
    <col min="2056" max="2056" width="12.28515625" style="846" customWidth="1"/>
    <col min="2057" max="2057" width="10.42578125" style="846" customWidth="1"/>
    <col min="2058" max="2058" width="9.140625" style="846"/>
    <col min="2059" max="2059" width="3.5703125" style="846" customWidth="1"/>
    <col min="2060" max="2060" width="16.42578125" style="846" customWidth="1"/>
    <col min="2061" max="2061" width="11.7109375" style="846" customWidth="1"/>
    <col min="2062" max="2062" width="10.140625" style="846" customWidth="1"/>
    <col min="2063" max="2063" width="15.85546875" style="846" customWidth="1"/>
    <col min="2064" max="2064" width="3.85546875" style="846" customWidth="1"/>
    <col min="2065" max="2065" width="16.42578125" style="846" customWidth="1"/>
    <col min="2066" max="2066" width="11.28515625" style="846" customWidth="1"/>
    <col min="2067" max="2067" width="10.28515625" style="846" customWidth="1"/>
    <col min="2068" max="2068" width="10" style="846" customWidth="1"/>
    <col min="2069" max="2304" width="9.140625" style="846"/>
    <col min="2305" max="2305" width="4" style="846" customWidth="1"/>
    <col min="2306" max="2306" width="15.140625" style="846" customWidth="1"/>
    <col min="2307" max="2307" width="13.85546875" style="846" customWidth="1"/>
    <col min="2308" max="2308" width="10.140625" style="846" customWidth="1"/>
    <col min="2309" max="2309" width="9.140625" style="846"/>
    <col min="2310" max="2310" width="3.42578125" style="846" customWidth="1"/>
    <col min="2311" max="2311" width="19.5703125" style="846" customWidth="1"/>
    <col min="2312" max="2312" width="12.28515625" style="846" customWidth="1"/>
    <col min="2313" max="2313" width="10.42578125" style="846" customWidth="1"/>
    <col min="2314" max="2314" width="9.140625" style="846"/>
    <col min="2315" max="2315" width="3.5703125" style="846" customWidth="1"/>
    <col min="2316" max="2316" width="16.42578125" style="846" customWidth="1"/>
    <col min="2317" max="2317" width="11.7109375" style="846" customWidth="1"/>
    <col min="2318" max="2318" width="10.140625" style="846" customWidth="1"/>
    <col min="2319" max="2319" width="15.85546875" style="846" customWidth="1"/>
    <col min="2320" max="2320" width="3.85546875" style="846" customWidth="1"/>
    <col min="2321" max="2321" width="16.42578125" style="846" customWidth="1"/>
    <col min="2322" max="2322" width="11.28515625" style="846" customWidth="1"/>
    <col min="2323" max="2323" width="10.28515625" style="846" customWidth="1"/>
    <col min="2324" max="2324" width="10" style="846" customWidth="1"/>
    <col min="2325" max="2560" width="9.140625" style="846"/>
    <col min="2561" max="2561" width="4" style="846" customWidth="1"/>
    <col min="2562" max="2562" width="15.140625" style="846" customWidth="1"/>
    <col min="2563" max="2563" width="13.85546875" style="846" customWidth="1"/>
    <col min="2564" max="2564" width="10.140625" style="846" customWidth="1"/>
    <col min="2565" max="2565" width="9.140625" style="846"/>
    <col min="2566" max="2566" width="3.42578125" style="846" customWidth="1"/>
    <col min="2567" max="2567" width="19.5703125" style="846" customWidth="1"/>
    <col min="2568" max="2568" width="12.28515625" style="846" customWidth="1"/>
    <col min="2569" max="2569" width="10.42578125" style="846" customWidth="1"/>
    <col min="2570" max="2570" width="9.140625" style="846"/>
    <col min="2571" max="2571" width="3.5703125" style="846" customWidth="1"/>
    <col min="2572" max="2572" width="16.42578125" style="846" customWidth="1"/>
    <col min="2573" max="2573" width="11.7109375" style="846" customWidth="1"/>
    <col min="2574" max="2574" width="10.140625" style="846" customWidth="1"/>
    <col min="2575" max="2575" width="15.85546875" style="846" customWidth="1"/>
    <col min="2576" max="2576" width="3.85546875" style="846" customWidth="1"/>
    <col min="2577" max="2577" width="16.42578125" style="846" customWidth="1"/>
    <col min="2578" max="2578" width="11.28515625" style="846" customWidth="1"/>
    <col min="2579" max="2579" width="10.28515625" style="846" customWidth="1"/>
    <col min="2580" max="2580" width="10" style="846" customWidth="1"/>
    <col min="2581" max="2816" width="9.140625" style="846"/>
    <col min="2817" max="2817" width="4" style="846" customWidth="1"/>
    <col min="2818" max="2818" width="15.140625" style="846" customWidth="1"/>
    <col min="2819" max="2819" width="13.85546875" style="846" customWidth="1"/>
    <col min="2820" max="2820" width="10.140625" style="846" customWidth="1"/>
    <col min="2821" max="2821" width="9.140625" style="846"/>
    <col min="2822" max="2822" width="3.42578125" style="846" customWidth="1"/>
    <col min="2823" max="2823" width="19.5703125" style="846" customWidth="1"/>
    <col min="2824" max="2824" width="12.28515625" style="846" customWidth="1"/>
    <col min="2825" max="2825" width="10.42578125" style="846" customWidth="1"/>
    <col min="2826" max="2826" width="9.140625" style="846"/>
    <col min="2827" max="2827" width="3.5703125" style="846" customWidth="1"/>
    <col min="2828" max="2828" width="16.42578125" style="846" customWidth="1"/>
    <col min="2829" max="2829" width="11.7109375" style="846" customWidth="1"/>
    <col min="2830" max="2830" width="10.140625" style="846" customWidth="1"/>
    <col min="2831" max="2831" width="15.85546875" style="846" customWidth="1"/>
    <col min="2832" max="2832" width="3.85546875" style="846" customWidth="1"/>
    <col min="2833" max="2833" width="16.42578125" style="846" customWidth="1"/>
    <col min="2834" max="2834" width="11.28515625" style="846" customWidth="1"/>
    <col min="2835" max="2835" width="10.28515625" style="846" customWidth="1"/>
    <col min="2836" max="2836" width="10" style="846" customWidth="1"/>
    <col min="2837" max="3072" width="9.140625" style="846"/>
    <col min="3073" max="3073" width="4" style="846" customWidth="1"/>
    <col min="3074" max="3074" width="15.140625" style="846" customWidth="1"/>
    <col min="3075" max="3075" width="13.85546875" style="846" customWidth="1"/>
    <col min="3076" max="3076" width="10.140625" style="846" customWidth="1"/>
    <col min="3077" max="3077" width="9.140625" style="846"/>
    <col min="3078" max="3078" width="3.42578125" style="846" customWidth="1"/>
    <col min="3079" max="3079" width="19.5703125" style="846" customWidth="1"/>
    <col min="3080" max="3080" width="12.28515625" style="846" customWidth="1"/>
    <col min="3081" max="3081" width="10.42578125" style="846" customWidth="1"/>
    <col min="3082" max="3082" width="9.140625" style="846"/>
    <col min="3083" max="3083" width="3.5703125" style="846" customWidth="1"/>
    <col min="3084" max="3084" width="16.42578125" style="846" customWidth="1"/>
    <col min="3085" max="3085" width="11.7109375" style="846" customWidth="1"/>
    <col min="3086" max="3086" width="10.140625" style="846" customWidth="1"/>
    <col min="3087" max="3087" width="15.85546875" style="846" customWidth="1"/>
    <col min="3088" max="3088" width="3.85546875" style="846" customWidth="1"/>
    <col min="3089" max="3089" width="16.42578125" style="846" customWidth="1"/>
    <col min="3090" max="3090" width="11.28515625" style="846" customWidth="1"/>
    <col min="3091" max="3091" width="10.28515625" style="846" customWidth="1"/>
    <col min="3092" max="3092" width="10" style="846" customWidth="1"/>
    <col min="3093" max="3328" width="9.140625" style="846"/>
    <col min="3329" max="3329" width="4" style="846" customWidth="1"/>
    <col min="3330" max="3330" width="15.140625" style="846" customWidth="1"/>
    <col min="3331" max="3331" width="13.85546875" style="846" customWidth="1"/>
    <col min="3332" max="3332" width="10.140625" style="846" customWidth="1"/>
    <col min="3333" max="3333" width="9.140625" style="846"/>
    <col min="3334" max="3334" width="3.42578125" style="846" customWidth="1"/>
    <col min="3335" max="3335" width="19.5703125" style="846" customWidth="1"/>
    <col min="3336" max="3336" width="12.28515625" style="846" customWidth="1"/>
    <col min="3337" max="3337" width="10.42578125" style="846" customWidth="1"/>
    <col min="3338" max="3338" width="9.140625" style="846"/>
    <col min="3339" max="3339" width="3.5703125" style="846" customWidth="1"/>
    <col min="3340" max="3340" width="16.42578125" style="846" customWidth="1"/>
    <col min="3341" max="3341" width="11.7109375" style="846" customWidth="1"/>
    <col min="3342" max="3342" width="10.140625" style="846" customWidth="1"/>
    <col min="3343" max="3343" width="15.85546875" style="846" customWidth="1"/>
    <col min="3344" max="3344" width="3.85546875" style="846" customWidth="1"/>
    <col min="3345" max="3345" width="16.42578125" style="846" customWidth="1"/>
    <col min="3346" max="3346" width="11.28515625" style="846" customWidth="1"/>
    <col min="3347" max="3347" width="10.28515625" style="846" customWidth="1"/>
    <col min="3348" max="3348" width="10" style="846" customWidth="1"/>
    <col min="3349" max="3584" width="9.140625" style="846"/>
    <col min="3585" max="3585" width="4" style="846" customWidth="1"/>
    <col min="3586" max="3586" width="15.140625" style="846" customWidth="1"/>
    <col min="3587" max="3587" width="13.85546875" style="846" customWidth="1"/>
    <col min="3588" max="3588" width="10.140625" style="846" customWidth="1"/>
    <col min="3589" max="3589" width="9.140625" style="846"/>
    <col min="3590" max="3590" width="3.42578125" style="846" customWidth="1"/>
    <col min="3591" max="3591" width="19.5703125" style="846" customWidth="1"/>
    <col min="3592" max="3592" width="12.28515625" style="846" customWidth="1"/>
    <col min="3593" max="3593" width="10.42578125" style="846" customWidth="1"/>
    <col min="3594" max="3594" width="9.140625" style="846"/>
    <col min="3595" max="3595" width="3.5703125" style="846" customWidth="1"/>
    <col min="3596" max="3596" width="16.42578125" style="846" customWidth="1"/>
    <col min="3597" max="3597" width="11.7109375" style="846" customWidth="1"/>
    <col min="3598" max="3598" width="10.140625" style="846" customWidth="1"/>
    <col min="3599" max="3599" width="15.85546875" style="846" customWidth="1"/>
    <col min="3600" max="3600" width="3.85546875" style="846" customWidth="1"/>
    <col min="3601" max="3601" width="16.42578125" style="846" customWidth="1"/>
    <col min="3602" max="3602" width="11.28515625" style="846" customWidth="1"/>
    <col min="3603" max="3603" width="10.28515625" style="846" customWidth="1"/>
    <col min="3604" max="3604" width="10" style="846" customWidth="1"/>
    <col min="3605" max="3840" width="9.140625" style="846"/>
    <col min="3841" max="3841" width="4" style="846" customWidth="1"/>
    <col min="3842" max="3842" width="15.140625" style="846" customWidth="1"/>
    <col min="3843" max="3843" width="13.85546875" style="846" customWidth="1"/>
    <col min="3844" max="3844" width="10.140625" style="846" customWidth="1"/>
    <col min="3845" max="3845" width="9.140625" style="846"/>
    <col min="3846" max="3846" width="3.42578125" style="846" customWidth="1"/>
    <col min="3847" max="3847" width="19.5703125" style="846" customWidth="1"/>
    <col min="3848" max="3848" width="12.28515625" style="846" customWidth="1"/>
    <col min="3849" max="3849" width="10.42578125" style="846" customWidth="1"/>
    <col min="3850" max="3850" width="9.140625" style="846"/>
    <col min="3851" max="3851" width="3.5703125" style="846" customWidth="1"/>
    <col min="3852" max="3852" width="16.42578125" style="846" customWidth="1"/>
    <col min="3853" max="3853" width="11.7109375" style="846" customWidth="1"/>
    <col min="3854" max="3854" width="10.140625" style="846" customWidth="1"/>
    <col min="3855" max="3855" width="15.85546875" style="846" customWidth="1"/>
    <col min="3856" max="3856" width="3.85546875" style="846" customWidth="1"/>
    <col min="3857" max="3857" width="16.42578125" style="846" customWidth="1"/>
    <col min="3858" max="3858" width="11.28515625" style="846" customWidth="1"/>
    <col min="3859" max="3859" width="10.28515625" style="846" customWidth="1"/>
    <col min="3860" max="3860" width="10" style="846" customWidth="1"/>
    <col min="3861" max="4096" width="9.140625" style="846"/>
    <col min="4097" max="4097" width="4" style="846" customWidth="1"/>
    <col min="4098" max="4098" width="15.140625" style="846" customWidth="1"/>
    <col min="4099" max="4099" width="13.85546875" style="846" customWidth="1"/>
    <col min="4100" max="4100" width="10.140625" style="846" customWidth="1"/>
    <col min="4101" max="4101" width="9.140625" style="846"/>
    <col min="4102" max="4102" width="3.42578125" style="846" customWidth="1"/>
    <col min="4103" max="4103" width="19.5703125" style="846" customWidth="1"/>
    <col min="4104" max="4104" width="12.28515625" style="846" customWidth="1"/>
    <col min="4105" max="4105" width="10.42578125" style="846" customWidth="1"/>
    <col min="4106" max="4106" width="9.140625" style="846"/>
    <col min="4107" max="4107" width="3.5703125" style="846" customWidth="1"/>
    <col min="4108" max="4108" width="16.42578125" style="846" customWidth="1"/>
    <col min="4109" max="4109" width="11.7109375" style="846" customWidth="1"/>
    <col min="4110" max="4110" width="10.140625" style="846" customWidth="1"/>
    <col min="4111" max="4111" width="15.85546875" style="846" customWidth="1"/>
    <col min="4112" max="4112" width="3.85546875" style="846" customWidth="1"/>
    <col min="4113" max="4113" width="16.42578125" style="846" customWidth="1"/>
    <col min="4114" max="4114" width="11.28515625" style="846" customWidth="1"/>
    <col min="4115" max="4115" width="10.28515625" style="846" customWidth="1"/>
    <col min="4116" max="4116" width="10" style="846" customWidth="1"/>
    <col min="4117" max="4352" width="9.140625" style="846"/>
    <col min="4353" max="4353" width="4" style="846" customWidth="1"/>
    <col min="4354" max="4354" width="15.140625" style="846" customWidth="1"/>
    <col min="4355" max="4355" width="13.85546875" style="846" customWidth="1"/>
    <col min="4356" max="4356" width="10.140625" style="846" customWidth="1"/>
    <col min="4357" max="4357" width="9.140625" style="846"/>
    <col min="4358" max="4358" width="3.42578125" style="846" customWidth="1"/>
    <col min="4359" max="4359" width="19.5703125" style="846" customWidth="1"/>
    <col min="4360" max="4360" width="12.28515625" style="846" customWidth="1"/>
    <col min="4361" max="4361" width="10.42578125" style="846" customWidth="1"/>
    <col min="4362" max="4362" width="9.140625" style="846"/>
    <col min="4363" max="4363" width="3.5703125" style="846" customWidth="1"/>
    <col min="4364" max="4364" width="16.42578125" style="846" customWidth="1"/>
    <col min="4365" max="4365" width="11.7109375" style="846" customWidth="1"/>
    <col min="4366" max="4366" width="10.140625" style="846" customWidth="1"/>
    <col min="4367" max="4367" width="15.85546875" style="846" customWidth="1"/>
    <col min="4368" max="4368" width="3.85546875" style="846" customWidth="1"/>
    <col min="4369" max="4369" width="16.42578125" style="846" customWidth="1"/>
    <col min="4370" max="4370" width="11.28515625" style="846" customWidth="1"/>
    <col min="4371" max="4371" width="10.28515625" style="846" customWidth="1"/>
    <col min="4372" max="4372" width="10" style="846" customWidth="1"/>
    <col min="4373" max="4608" width="9.140625" style="846"/>
    <col min="4609" max="4609" width="4" style="846" customWidth="1"/>
    <col min="4610" max="4610" width="15.140625" style="846" customWidth="1"/>
    <col min="4611" max="4611" width="13.85546875" style="846" customWidth="1"/>
    <col min="4612" max="4612" width="10.140625" style="846" customWidth="1"/>
    <col min="4613" max="4613" width="9.140625" style="846"/>
    <col min="4614" max="4614" width="3.42578125" style="846" customWidth="1"/>
    <col min="4615" max="4615" width="19.5703125" style="846" customWidth="1"/>
    <col min="4616" max="4616" width="12.28515625" style="846" customWidth="1"/>
    <col min="4617" max="4617" width="10.42578125" style="846" customWidth="1"/>
    <col min="4618" max="4618" width="9.140625" style="846"/>
    <col min="4619" max="4619" width="3.5703125" style="846" customWidth="1"/>
    <col min="4620" max="4620" width="16.42578125" style="846" customWidth="1"/>
    <col min="4621" max="4621" width="11.7109375" style="846" customWidth="1"/>
    <col min="4622" max="4622" width="10.140625" style="846" customWidth="1"/>
    <col min="4623" max="4623" width="15.85546875" style="846" customWidth="1"/>
    <col min="4624" max="4624" width="3.85546875" style="846" customWidth="1"/>
    <col min="4625" max="4625" width="16.42578125" style="846" customWidth="1"/>
    <col min="4626" max="4626" width="11.28515625" style="846" customWidth="1"/>
    <col min="4627" max="4627" width="10.28515625" style="846" customWidth="1"/>
    <col min="4628" max="4628" width="10" style="846" customWidth="1"/>
    <col min="4629" max="4864" width="9.140625" style="846"/>
    <col min="4865" max="4865" width="4" style="846" customWidth="1"/>
    <col min="4866" max="4866" width="15.140625" style="846" customWidth="1"/>
    <col min="4867" max="4867" width="13.85546875" style="846" customWidth="1"/>
    <col min="4868" max="4868" width="10.140625" style="846" customWidth="1"/>
    <col min="4869" max="4869" width="9.140625" style="846"/>
    <col min="4870" max="4870" width="3.42578125" style="846" customWidth="1"/>
    <col min="4871" max="4871" width="19.5703125" style="846" customWidth="1"/>
    <col min="4872" max="4872" width="12.28515625" style="846" customWidth="1"/>
    <col min="4873" max="4873" width="10.42578125" style="846" customWidth="1"/>
    <col min="4874" max="4874" width="9.140625" style="846"/>
    <col min="4875" max="4875" width="3.5703125" style="846" customWidth="1"/>
    <col min="4876" max="4876" width="16.42578125" style="846" customWidth="1"/>
    <col min="4877" max="4877" width="11.7109375" style="846" customWidth="1"/>
    <col min="4878" max="4878" width="10.140625" style="846" customWidth="1"/>
    <col min="4879" max="4879" width="15.85546875" style="846" customWidth="1"/>
    <col min="4880" max="4880" width="3.85546875" style="846" customWidth="1"/>
    <col min="4881" max="4881" width="16.42578125" style="846" customWidth="1"/>
    <col min="4882" max="4882" width="11.28515625" style="846" customWidth="1"/>
    <col min="4883" max="4883" width="10.28515625" style="846" customWidth="1"/>
    <col min="4884" max="4884" width="10" style="846" customWidth="1"/>
    <col min="4885" max="5120" width="9.140625" style="846"/>
    <col min="5121" max="5121" width="4" style="846" customWidth="1"/>
    <col min="5122" max="5122" width="15.140625" style="846" customWidth="1"/>
    <col min="5123" max="5123" width="13.85546875" style="846" customWidth="1"/>
    <col min="5124" max="5124" width="10.140625" style="846" customWidth="1"/>
    <col min="5125" max="5125" width="9.140625" style="846"/>
    <col min="5126" max="5126" width="3.42578125" style="846" customWidth="1"/>
    <col min="5127" max="5127" width="19.5703125" style="846" customWidth="1"/>
    <col min="5128" max="5128" width="12.28515625" style="846" customWidth="1"/>
    <col min="5129" max="5129" width="10.42578125" style="846" customWidth="1"/>
    <col min="5130" max="5130" width="9.140625" style="846"/>
    <col min="5131" max="5131" width="3.5703125" style="846" customWidth="1"/>
    <col min="5132" max="5132" width="16.42578125" style="846" customWidth="1"/>
    <col min="5133" max="5133" width="11.7109375" style="846" customWidth="1"/>
    <col min="5134" max="5134" width="10.140625" style="846" customWidth="1"/>
    <col min="5135" max="5135" width="15.85546875" style="846" customWidth="1"/>
    <col min="5136" max="5136" width="3.85546875" style="846" customWidth="1"/>
    <col min="5137" max="5137" width="16.42578125" style="846" customWidth="1"/>
    <col min="5138" max="5138" width="11.28515625" style="846" customWidth="1"/>
    <col min="5139" max="5139" width="10.28515625" style="846" customWidth="1"/>
    <col min="5140" max="5140" width="10" style="846" customWidth="1"/>
    <col min="5141" max="5376" width="9.140625" style="846"/>
    <col min="5377" max="5377" width="4" style="846" customWidth="1"/>
    <col min="5378" max="5378" width="15.140625" style="846" customWidth="1"/>
    <col min="5379" max="5379" width="13.85546875" style="846" customWidth="1"/>
    <col min="5380" max="5380" width="10.140625" style="846" customWidth="1"/>
    <col min="5381" max="5381" width="9.140625" style="846"/>
    <col min="5382" max="5382" width="3.42578125" style="846" customWidth="1"/>
    <col min="5383" max="5383" width="19.5703125" style="846" customWidth="1"/>
    <col min="5384" max="5384" width="12.28515625" style="846" customWidth="1"/>
    <col min="5385" max="5385" width="10.42578125" style="846" customWidth="1"/>
    <col min="5386" max="5386" width="9.140625" style="846"/>
    <col min="5387" max="5387" width="3.5703125" style="846" customWidth="1"/>
    <col min="5388" max="5388" width="16.42578125" style="846" customWidth="1"/>
    <col min="5389" max="5389" width="11.7109375" style="846" customWidth="1"/>
    <col min="5390" max="5390" width="10.140625" style="846" customWidth="1"/>
    <col min="5391" max="5391" width="15.85546875" style="846" customWidth="1"/>
    <col min="5392" max="5392" width="3.85546875" style="846" customWidth="1"/>
    <col min="5393" max="5393" width="16.42578125" style="846" customWidth="1"/>
    <col min="5394" max="5394" width="11.28515625" style="846" customWidth="1"/>
    <col min="5395" max="5395" width="10.28515625" style="846" customWidth="1"/>
    <col min="5396" max="5396" width="10" style="846" customWidth="1"/>
    <col min="5397" max="5632" width="9.140625" style="846"/>
    <col min="5633" max="5633" width="4" style="846" customWidth="1"/>
    <col min="5634" max="5634" width="15.140625" style="846" customWidth="1"/>
    <col min="5635" max="5635" width="13.85546875" style="846" customWidth="1"/>
    <col min="5636" max="5636" width="10.140625" style="846" customWidth="1"/>
    <col min="5637" max="5637" width="9.140625" style="846"/>
    <col min="5638" max="5638" width="3.42578125" style="846" customWidth="1"/>
    <col min="5639" max="5639" width="19.5703125" style="846" customWidth="1"/>
    <col min="5640" max="5640" width="12.28515625" style="846" customWidth="1"/>
    <col min="5641" max="5641" width="10.42578125" style="846" customWidth="1"/>
    <col min="5642" max="5642" width="9.140625" style="846"/>
    <col min="5643" max="5643" width="3.5703125" style="846" customWidth="1"/>
    <col min="5644" max="5644" width="16.42578125" style="846" customWidth="1"/>
    <col min="5645" max="5645" width="11.7109375" style="846" customWidth="1"/>
    <col min="5646" max="5646" width="10.140625" style="846" customWidth="1"/>
    <col min="5647" max="5647" width="15.85546875" style="846" customWidth="1"/>
    <col min="5648" max="5648" width="3.85546875" style="846" customWidth="1"/>
    <col min="5649" max="5649" width="16.42578125" style="846" customWidth="1"/>
    <col min="5650" max="5650" width="11.28515625" style="846" customWidth="1"/>
    <col min="5651" max="5651" width="10.28515625" style="846" customWidth="1"/>
    <col min="5652" max="5652" width="10" style="846" customWidth="1"/>
    <col min="5653" max="5888" width="9.140625" style="846"/>
    <col min="5889" max="5889" width="4" style="846" customWidth="1"/>
    <col min="5890" max="5890" width="15.140625" style="846" customWidth="1"/>
    <col min="5891" max="5891" width="13.85546875" style="846" customWidth="1"/>
    <col min="5892" max="5892" width="10.140625" style="846" customWidth="1"/>
    <col min="5893" max="5893" width="9.140625" style="846"/>
    <col min="5894" max="5894" width="3.42578125" style="846" customWidth="1"/>
    <col min="5895" max="5895" width="19.5703125" style="846" customWidth="1"/>
    <col min="5896" max="5896" width="12.28515625" style="846" customWidth="1"/>
    <col min="5897" max="5897" width="10.42578125" style="846" customWidth="1"/>
    <col min="5898" max="5898" width="9.140625" style="846"/>
    <col min="5899" max="5899" width="3.5703125" style="846" customWidth="1"/>
    <col min="5900" max="5900" width="16.42578125" style="846" customWidth="1"/>
    <col min="5901" max="5901" width="11.7109375" style="846" customWidth="1"/>
    <col min="5902" max="5902" width="10.140625" style="846" customWidth="1"/>
    <col min="5903" max="5903" width="15.85546875" style="846" customWidth="1"/>
    <col min="5904" max="5904" width="3.85546875" style="846" customWidth="1"/>
    <col min="5905" max="5905" width="16.42578125" style="846" customWidth="1"/>
    <col min="5906" max="5906" width="11.28515625" style="846" customWidth="1"/>
    <col min="5907" max="5907" width="10.28515625" style="846" customWidth="1"/>
    <col min="5908" max="5908" width="10" style="846" customWidth="1"/>
    <col min="5909" max="6144" width="9.140625" style="846"/>
    <col min="6145" max="6145" width="4" style="846" customWidth="1"/>
    <col min="6146" max="6146" width="15.140625" style="846" customWidth="1"/>
    <col min="6147" max="6147" width="13.85546875" style="846" customWidth="1"/>
    <col min="6148" max="6148" width="10.140625" style="846" customWidth="1"/>
    <col min="6149" max="6149" width="9.140625" style="846"/>
    <col min="6150" max="6150" width="3.42578125" style="846" customWidth="1"/>
    <col min="6151" max="6151" width="19.5703125" style="846" customWidth="1"/>
    <col min="6152" max="6152" width="12.28515625" style="846" customWidth="1"/>
    <col min="6153" max="6153" width="10.42578125" style="846" customWidth="1"/>
    <col min="6154" max="6154" width="9.140625" style="846"/>
    <col min="6155" max="6155" width="3.5703125" style="846" customWidth="1"/>
    <col min="6156" max="6156" width="16.42578125" style="846" customWidth="1"/>
    <col min="6157" max="6157" width="11.7109375" style="846" customWidth="1"/>
    <col min="6158" max="6158" width="10.140625" style="846" customWidth="1"/>
    <col min="6159" max="6159" width="15.85546875" style="846" customWidth="1"/>
    <col min="6160" max="6160" width="3.85546875" style="846" customWidth="1"/>
    <col min="6161" max="6161" width="16.42578125" style="846" customWidth="1"/>
    <col min="6162" max="6162" width="11.28515625" style="846" customWidth="1"/>
    <col min="6163" max="6163" width="10.28515625" style="846" customWidth="1"/>
    <col min="6164" max="6164" width="10" style="846" customWidth="1"/>
    <col min="6165" max="6400" width="9.140625" style="846"/>
    <col min="6401" max="6401" width="4" style="846" customWidth="1"/>
    <col min="6402" max="6402" width="15.140625" style="846" customWidth="1"/>
    <col min="6403" max="6403" width="13.85546875" style="846" customWidth="1"/>
    <col min="6404" max="6404" width="10.140625" style="846" customWidth="1"/>
    <col min="6405" max="6405" width="9.140625" style="846"/>
    <col min="6406" max="6406" width="3.42578125" style="846" customWidth="1"/>
    <col min="6407" max="6407" width="19.5703125" style="846" customWidth="1"/>
    <col min="6408" max="6408" width="12.28515625" style="846" customWidth="1"/>
    <col min="6409" max="6409" width="10.42578125" style="846" customWidth="1"/>
    <col min="6410" max="6410" width="9.140625" style="846"/>
    <col min="6411" max="6411" width="3.5703125" style="846" customWidth="1"/>
    <col min="6412" max="6412" width="16.42578125" style="846" customWidth="1"/>
    <col min="6413" max="6413" width="11.7109375" style="846" customWidth="1"/>
    <col min="6414" max="6414" width="10.140625" style="846" customWidth="1"/>
    <col min="6415" max="6415" width="15.85546875" style="846" customWidth="1"/>
    <col min="6416" max="6416" width="3.85546875" style="846" customWidth="1"/>
    <col min="6417" max="6417" width="16.42578125" style="846" customWidth="1"/>
    <col min="6418" max="6418" width="11.28515625" style="846" customWidth="1"/>
    <col min="6419" max="6419" width="10.28515625" style="846" customWidth="1"/>
    <col min="6420" max="6420" width="10" style="846" customWidth="1"/>
    <col min="6421" max="6656" width="9.140625" style="846"/>
    <col min="6657" max="6657" width="4" style="846" customWidth="1"/>
    <col min="6658" max="6658" width="15.140625" style="846" customWidth="1"/>
    <col min="6659" max="6659" width="13.85546875" style="846" customWidth="1"/>
    <col min="6660" max="6660" width="10.140625" style="846" customWidth="1"/>
    <col min="6661" max="6661" width="9.140625" style="846"/>
    <col min="6662" max="6662" width="3.42578125" style="846" customWidth="1"/>
    <col min="6663" max="6663" width="19.5703125" style="846" customWidth="1"/>
    <col min="6664" max="6664" width="12.28515625" style="846" customWidth="1"/>
    <col min="6665" max="6665" width="10.42578125" style="846" customWidth="1"/>
    <col min="6666" max="6666" width="9.140625" style="846"/>
    <col min="6667" max="6667" width="3.5703125" style="846" customWidth="1"/>
    <col min="6668" max="6668" width="16.42578125" style="846" customWidth="1"/>
    <col min="6669" max="6669" width="11.7109375" style="846" customWidth="1"/>
    <col min="6670" max="6670" width="10.140625" style="846" customWidth="1"/>
    <col min="6671" max="6671" width="15.85546875" style="846" customWidth="1"/>
    <col min="6672" max="6672" width="3.85546875" style="846" customWidth="1"/>
    <col min="6673" max="6673" width="16.42578125" style="846" customWidth="1"/>
    <col min="6674" max="6674" width="11.28515625" style="846" customWidth="1"/>
    <col min="6675" max="6675" width="10.28515625" style="846" customWidth="1"/>
    <col min="6676" max="6676" width="10" style="846" customWidth="1"/>
    <col min="6677" max="6912" width="9.140625" style="846"/>
    <col min="6913" max="6913" width="4" style="846" customWidth="1"/>
    <col min="6914" max="6914" width="15.140625" style="846" customWidth="1"/>
    <col min="6915" max="6915" width="13.85546875" style="846" customWidth="1"/>
    <col min="6916" max="6916" width="10.140625" style="846" customWidth="1"/>
    <col min="6917" max="6917" width="9.140625" style="846"/>
    <col min="6918" max="6918" width="3.42578125" style="846" customWidth="1"/>
    <col min="6919" max="6919" width="19.5703125" style="846" customWidth="1"/>
    <col min="6920" max="6920" width="12.28515625" style="846" customWidth="1"/>
    <col min="6921" max="6921" width="10.42578125" style="846" customWidth="1"/>
    <col min="6922" max="6922" width="9.140625" style="846"/>
    <col min="6923" max="6923" width="3.5703125" style="846" customWidth="1"/>
    <col min="6924" max="6924" width="16.42578125" style="846" customWidth="1"/>
    <col min="6925" max="6925" width="11.7109375" style="846" customWidth="1"/>
    <col min="6926" max="6926" width="10.140625" style="846" customWidth="1"/>
    <col min="6927" max="6927" width="15.85546875" style="846" customWidth="1"/>
    <col min="6928" max="6928" width="3.85546875" style="846" customWidth="1"/>
    <col min="6929" max="6929" width="16.42578125" style="846" customWidth="1"/>
    <col min="6930" max="6930" width="11.28515625" style="846" customWidth="1"/>
    <col min="6931" max="6931" width="10.28515625" style="846" customWidth="1"/>
    <col min="6932" max="6932" width="10" style="846" customWidth="1"/>
    <col min="6933" max="7168" width="9.140625" style="846"/>
    <col min="7169" max="7169" width="4" style="846" customWidth="1"/>
    <col min="7170" max="7170" width="15.140625" style="846" customWidth="1"/>
    <col min="7171" max="7171" width="13.85546875" style="846" customWidth="1"/>
    <col min="7172" max="7172" width="10.140625" style="846" customWidth="1"/>
    <col min="7173" max="7173" width="9.140625" style="846"/>
    <col min="7174" max="7174" width="3.42578125" style="846" customWidth="1"/>
    <col min="7175" max="7175" width="19.5703125" style="846" customWidth="1"/>
    <col min="7176" max="7176" width="12.28515625" style="846" customWidth="1"/>
    <col min="7177" max="7177" width="10.42578125" style="846" customWidth="1"/>
    <col min="7178" max="7178" width="9.140625" style="846"/>
    <col min="7179" max="7179" width="3.5703125" style="846" customWidth="1"/>
    <col min="7180" max="7180" width="16.42578125" style="846" customWidth="1"/>
    <col min="7181" max="7181" width="11.7109375" style="846" customWidth="1"/>
    <col min="7182" max="7182" width="10.140625" style="846" customWidth="1"/>
    <col min="7183" max="7183" width="15.85546875" style="846" customWidth="1"/>
    <col min="7184" max="7184" width="3.85546875" style="846" customWidth="1"/>
    <col min="7185" max="7185" width="16.42578125" style="846" customWidth="1"/>
    <col min="7186" max="7186" width="11.28515625" style="846" customWidth="1"/>
    <col min="7187" max="7187" width="10.28515625" style="846" customWidth="1"/>
    <col min="7188" max="7188" width="10" style="846" customWidth="1"/>
    <col min="7189" max="7424" width="9.140625" style="846"/>
    <col min="7425" max="7425" width="4" style="846" customWidth="1"/>
    <col min="7426" max="7426" width="15.140625" style="846" customWidth="1"/>
    <col min="7427" max="7427" width="13.85546875" style="846" customWidth="1"/>
    <col min="7428" max="7428" width="10.140625" style="846" customWidth="1"/>
    <col min="7429" max="7429" width="9.140625" style="846"/>
    <col min="7430" max="7430" width="3.42578125" style="846" customWidth="1"/>
    <col min="7431" max="7431" width="19.5703125" style="846" customWidth="1"/>
    <col min="7432" max="7432" width="12.28515625" style="846" customWidth="1"/>
    <col min="7433" max="7433" width="10.42578125" style="846" customWidth="1"/>
    <col min="7434" max="7434" width="9.140625" style="846"/>
    <col min="7435" max="7435" width="3.5703125" style="846" customWidth="1"/>
    <col min="7436" max="7436" width="16.42578125" style="846" customWidth="1"/>
    <col min="7437" max="7437" width="11.7109375" style="846" customWidth="1"/>
    <col min="7438" max="7438" width="10.140625" style="846" customWidth="1"/>
    <col min="7439" max="7439" width="15.85546875" style="846" customWidth="1"/>
    <col min="7440" max="7440" width="3.85546875" style="846" customWidth="1"/>
    <col min="7441" max="7441" width="16.42578125" style="846" customWidth="1"/>
    <col min="7442" max="7442" width="11.28515625" style="846" customWidth="1"/>
    <col min="7443" max="7443" width="10.28515625" style="846" customWidth="1"/>
    <col min="7444" max="7444" width="10" style="846" customWidth="1"/>
    <col min="7445" max="7680" width="9.140625" style="846"/>
    <col min="7681" max="7681" width="4" style="846" customWidth="1"/>
    <col min="7682" max="7682" width="15.140625" style="846" customWidth="1"/>
    <col min="7683" max="7683" width="13.85546875" style="846" customWidth="1"/>
    <col min="7684" max="7684" width="10.140625" style="846" customWidth="1"/>
    <col min="7685" max="7685" width="9.140625" style="846"/>
    <col min="7686" max="7686" width="3.42578125" style="846" customWidth="1"/>
    <col min="7687" max="7687" width="19.5703125" style="846" customWidth="1"/>
    <col min="7688" max="7688" width="12.28515625" style="846" customWidth="1"/>
    <col min="7689" max="7689" width="10.42578125" style="846" customWidth="1"/>
    <col min="7690" max="7690" width="9.140625" style="846"/>
    <col min="7691" max="7691" width="3.5703125" style="846" customWidth="1"/>
    <col min="7692" max="7692" width="16.42578125" style="846" customWidth="1"/>
    <col min="7693" max="7693" width="11.7109375" style="846" customWidth="1"/>
    <col min="7694" max="7694" width="10.140625" style="846" customWidth="1"/>
    <col min="7695" max="7695" width="15.85546875" style="846" customWidth="1"/>
    <col min="7696" max="7696" width="3.85546875" style="846" customWidth="1"/>
    <col min="7697" max="7697" width="16.42578125" style="846" customWidth="1"/>
    <col min="7698" max="7698" width="11.28515625" style="846" customWidth="1"/>
    <col min="7699" max="7699" width="10.28515625" style="846" customWidth="1"/>
    <col min="7700" max="7700" width="10" style="846" customWidth="1"/>
    <col min="7701" max="7936" width="9.140625" style="846"/>
    <col min="7937" max="7937" width="4" style="846" customWidth="1"/>
    <col min="7938" max="7938" width="15.140625" style="846" customWidth="1"/>
    <col min="7939" max="7939" width="13.85546875" style="846" customWidth="1"/>
    <col min="7940" max="7940" width="10.140625" style="846" customWidth="1"/>
    <col min="7941" max="7941" width="9.140625" style="846"/>
    <col min="7942" max="7942" width="3.42578125" style="846" customWidth="1"/>
    <col min="7943" max="7943" width="19.5703125" style="846" customWidth="1"/>
    <col min="7944" max="7944" width="12.28515625" style="846" customWidth="1"/>
    <col min="7945" max="7945" width="10.42578125" style="846" customWidth="1"/>
    <col min="7946" max="7946" width="9.140625" style="846"/>
    <col min="7947" max="7947" width="3.5703125" style="846" customWidth="1"/>
    <col min="7948" max="7948" width="16.42578125" style="846" customWidth="1"/>
    <col min="7949" max="7949" width="11.7109375" style="846" customWidth="1"/>
    <col min="7950" max="7950" width="10.140625" style="846" customWidth="1"/>
    <col min="7951" max="7951" width="15.85546875" style="846" customWidth="1"/>
    <col min="7952" max="7952" width="3.85546875" style="846" customWidth="1"/>
    <col min="7953" max="7953" width="16.42578125" style="846" customWidth="1"/>
    <col min="7954" max="7954" width="11.28515625" style="846" customWidth="1"/>
    <col min="7955" max="7955" width="10.28515625" style="846" customWidth="1"/>
    <col min="7956" max="7956" width="10" style="846" customWidth="1"/>
    <col min="7957" max="8192" width="9.140625" style="846"/>
    <col min="8193" max="8193" width="4" style="846" customWidth="1"/>
    <col min="8194" max="8194" width="15.140625" style="846" customWidth="1"/>
    <col min="8195" max="8195" width="13.85546875" style="846" customWidth="1"/>
    <col min="8196" max="8196" width="10.140625" style="846" customWidth="1"/>
    <col min="8197" max="8197" width="9.140625" style="846"/>
    <col min="8198" max="8198" width="3.42578125" style="846" customWidth="1"/>
    <col min="8199" max="8199" width="19.5703125" style="846" customWidth="1"/>
    <col min="8200" max="8200" width="12.28515625" style="846" customWidth="1"/>
    <col min="8201" max="8201" width="10.42578125" style="846" customWidth="1"/>
    <col min="8202" max="8202" width="9.140625" style="846"/>
    <col min="8203" max="8203" width="3.5703125" style="846" customWidth="1"/>
    <col min="8204" max="8204" width="16.42578125" style="846" customWidth="1"/>
    <col min="8205" max="8205" width="11.7109375" style="846" customWidth="1"/>
    <col min="8206" max="8206" width="10.140625" style="846" customWidth="1"/>
    <col min="8207" max="8207" width="15.85546875" style="846" customWidth="1"/>
    <col min="8208" max="8208" width="3.85546875" style="846" customWidth="1"/>
    <col min="8209" max="8209" width="16.42578125" style="846" customWidth="1"/>
    <col min="8210" max="8210" width="11.28515625" style="846" customWidth="1"/>
    <col min="8211" max="8211" width="10.28515625" style="846" customWidth="1"/>
    <col min="8212" max="8212" width="10" style="846" customWidth="1"/>
    <col min="8213" max="8448" width="9.140625" style="846"/>
    <col min="8449" max="8449" width="4" style="846" customWidth="1"/>
    <col min="8450" max="8450" width="15.140625" style="846" customWidth="1"/>
    <col min="8451" max="8451" width="13.85546875" style="846" customWidth="1"/>
    <col min="8452" max="8452" width="10.140625" style="846" customWidth="1"/>
    <col min="8453" max="8453" width="9.140625" style="846"/>
    <col min="8454" max="8454" width="3.42578125" style="846" customWidth="1"/>
    <col min="8455" max="8455" width="19.5703125" style="846" customWidth="1"/>
    <col min="8456" max="8456" width="12.28515625" style="846" customWidth="1"/>
    <col min="8457" max="8457" width="10.42578125" style="846" customWidth="1"/>
    <col min="8458" max="8458" width="9.140625" style="846"/>
    <col min="8459" max="8459" width="3.5703125" style="846" customWidth="1"/>
    <col min="8460" max="8460" width="16.42578125" style="846" customWidth="1"/>
    <col min="8461" max="8461" width="11.7109375" style="846" customWidth="1"/>
    <col min="8462" max="8462" width="10.140625" style="846" customWidth="1"/>
    <col min="8463" max="8463" width="15.85546875" style="846" customWidth="1"/>
    <col min="8464" max="8464" width="3.85546875" style="846" customWidth="1"/>
    <col min="8465" max="8465" width="16.42578125" style="846" customWidth="1"/>
    <col min="8466" max="8466" width="11.28515625" style="846" customWidth="1"/>
    <col min="8467" max="8467" width="10.28515625" style="846" customWidth="1"/>
    <col min="8468" max="8468" width="10" style="846" customWidth="1"/>
    <col min="8469" max="8704" width="9.140625" style="846"/>
    <col min="8705" max="8705" width="4" style="846" customWidth="1"/>
    <col min="8706" max="8706" width="15.140625" style="846" customWidth="1"/>
    <col min="8707" max="8707" width="13.85546875" style="846" customWidth="1"/>
    <col min="8708" max="8708" width="10.140625" style="846" customWidth="1"/>
    <col min="8709" max="8709" width="9.140625" style="846"/>
    <col min="8710" max="8710" width="3.42578125" style="846" customWidth="1"/>
    <col min="8711" max="8711" width="19.5703125" style="846" customWidth="1"/>
    <col min="8712" max="8712" width="12.28515625" style="846" customWidth="1"/>
    <col min="8713" max="8713" width="10.42578125" style="846" customWidth="1"/>
    <col min="8714" max="8714" width="9.140625" style="846"/>
    <col min="8715" max="8715" width="3.5703125" style="846" customWidth="1"/>
    <col min="8716" max="8716" width="16.42578125" style="846" customWidth="1"/>
    <col min="8717" max="8717" width="11.7109375" style="846" customWidth="1"/>
    <col min="8718" max="8718" width="10.140625" style="846" customWidth="1"/>
    <col min="8719" max="8719" width="15.85546875" style="846" customWidth="1"/>
    <col min="8720" max="8720" width="3.85546875" style="846" customWidth="1"/>
    <col min="8721" max="8721" width="16.42578125" style="846" customWidth="1"/>
    <col min="8722" max="8722" width="11.28515625" style="846" customWidth="1"/>
    <col min="8723" max="8723" width="10.28515625" style="846" customWidth="1"/>
    <col min="8724" max="8724" width="10" style="846" customWidth="1"/>
    <col min="8725" max="8960" width="9.140625" style="846"/>
    <col min="8961" max="8961" width="4" style="846" customWidth="1"/>
    <col min="8962" max="8962" width="15.140625" style="846" customWidth="1"/>
    <col min="8963" max="8963" width="13.85546875" style="846" customWidth="1"/>
    <col min="8964" max="8964" width="10.140625" style="846" customWidth="1"/>
    <col min="8965" max="8965" width="9.140625" style="846"/>
    <col min="8966" max="8966" width="3.42578125" style="846" customWidth="1"/>
    <col min="8967" max="8967" width="19.5703125" style="846" customWidth="1"/>
    <col min="8968" max="8968" width="12.28515625" style="846" customWidth="1"/>
    <col min="8969" max="8969" width="10.42578125" style="846" customWidth="1"/>
    <col min="8970" max="8970" width="9.140625" style="846"/>
    <col min="8971" max="8971" width="3.5703125" style="846" customWidth="1"/>
    <col min="8972" max="8972" width="16.42578125" style="846" customWidth="1"/>
    <col min="8973" max="8973" width="11.7109375" style="846" customWidth="1"/>
    <col min="8974" max="8974" width="10.140625" style="846" customWidth="1"/>
    <col min="8975" max="8975" width="15.85546875" style="846" customWidth="1"/>
    <col min="8976" max="8976" width="3.85546875" style="846" customWidth="1"/>
    <col min="8977" max="8977" width="16.42578125" style="846" customWidth="1"/>
    <col min="8978" max="8978" width="11.28515625" style="846" customWidth="1"/>
    <col min="8979" max="8979" width="10.28515625" style="846" customWidth="1"/>
    <col min="8980" max="8980" width="10" style="846" customWidth="1"/>
    <col min="8981" max="9216" width="9.140625" style="846"/>
    <col min="9217" max="9217" width="4" style="846" customWidth="1"/>
    <col min="9218" max="9218" width="15.140625" style="846" customWidth="1"/>
    <col min="9219" max="9219" width="13.85546875" style="846" customWidth="1"/>
    <col min="9220" max="9220" width="10.140625" style="846" customWidth="1"/>
    <col min="9221" max="9221" width="9.140625" style="846"/>
    <col min="9222" max="9222" width="3.42578125" style="846" customWidth="1"/>
    <col min="9223" max="9223" width="19.5703125" style="846" customWidth="1"/>
    <col min="9224" max="9224" width="12.28515625" style="846" customWidth="1"/>
    <col min="9225" max="9225" width="10.42578125" style="846" customWidth="1"/>
    <col min="9226" max="9226" width="9.140625" style="846"/>
    <col min="9227" max="9227" width="3.5703125" style="846" customWidth="1"/>
    <col min="9228" max="9228" width="16.42578125" style="846" customWidth="1"/>
    <col min="9229" max="9229" width="11.7109375" style="846" customWidth="1"/>
    <col min="9230" max="9230" width="10.140625" style="846" customWidth="1"/>
    <col min="9231" max="9231" width="15.85546875" style="846" customWidth="1"/>
    <col min="9232" max="9232" width="3.85546875" style="846" customWidth="1"/>
    <col min="9233" max="9233" width="16.42578125" style="846" customWidth="1"/>
    <col min="9234" max="9234" width="11.28515625" style="846" customWidth="1"/>
    <col min="9235" max="9235" width="10.28515625" style="846" customWidth="1"/>
    <col min="9236" max="9236" width="10" style="846" customWidth="1"/>
    <col min="9237" max="9472" width="9.140625" style="846"/>
    <col min="9473" max="9473" width="4" style="846" customWidth="1"/>
    <col min="9474" max="9474" width="15.140625" style="846" customWidth="1"/>
    <col min="9475" max="9475" width="13.85546875" style="846" customWidth="1"/>
    <col min="9476" max="9476" width="10.140625" style="846" customWidth="1"/>
    <col min="9477" max="9477" width="9.140625" style="846"/>
    <col min="9478" max="9478" width="3.42578125" style="846" customWidth="1"/>
    <col min="9479" max="9479" width="19.5703125" style="846" customWidth="1"/>
    <col min="9480" max="9480" width="12.28515625" style="846" customWidth="1"/>
    <col min="9481" max="9481" width="10.42578125" style="846" customWidth="1"/>
    <col min="9482" max="9482" width="9.140625" style="846"/>
    <col min="9483" max="9483" width="3.5703125" style="846" customWidth="1"/>
    <col min="9484" max="9484" width="16.42578125" style="846" customWidth="1"/>
    <col min="9485" max="9485" width="11.7109375" style="846" customWidth="1"/>
    <col min="9486" max="9486" width="10.140625" style="846" customWidth="1"/>
    <col min="9487" max="9487" width="15.85546875" style="846" customWidth="1"/>
    <col min="9488" max="9488" width="3.85546875" style="846" customWidth="1"/>
    <col min="9489" max="9489" width="16.42578125" style="846" customWidth="1"/>
    <col min="9490" max="9490" width="11.28515625" style="846" customWidth="1"/>
    <col min="9491" max="9491" width="10.28515625" style="846" customWidth="1"/>
    <col min="9492" max="9492" width="10" style="846" customWidth="1"/>
    <col min="9493" max="9728" width="9.140625" style="846"/>
    <col min="9729" max="9729" width="4" style="846" customWidth="1"/>
    <col min="9730" max="9730" width="15.140625" style="846" customWidth="1"/>
    <col min="9731" max="9731" width="13.85546875" style="846" customWidth="1"/>
    <col min="9732" max="9732" width="10.140625" style="846" customWidth="1"/>
    <col min="9733" max="9733" width="9.140625" style="846"/>
    <col min="9734" max="9734" width="3.42578125" style="846" customWidth="1"/>
    <col min="9735" max="9735" width="19.5703125" style="846" customWidth="1"/>
    <col min="9736" max="9736" width="12.28515625" style="846" customWidth="1"/>
    <col min="9737" max="9737" width="10.42578125" style="846" customWidth="1"/>
    <col min="9738" max="9738" width="9.140625" style="846"/>
    <col min="9739" max="9739" width="3.5703125" style="846" customWidth="1"/>
    <col min="9740" max="9740" width="16.42578125" style="846" customWidth="1"/>
    <col min="9741" max="9741" width="11.7109375" style="846" customWidth="1"/>
    <col min="9742" max="9742" width="10.140625" style="846" customWidth="1"/>
    <col min="9743" max="9743" width="15.85546875" style="846" customWidth="1"/>
    <col min="9744" max="9744" width="3.85546875" style="846" customWidth="1"/>
    <col min="9745" max="9745" width="16.42578125" style="846" customWidth="1"/>
    <col min="9746" max="9746" width="11.28515625" style="846" customWidth="1"/>
    <col min="9747" max="9747" width="10.28515625" style="846" customWidth="1"/>
    <col min="9748" max="9748" width="10" style="846" customWidth="1"/>
    <col min="9749" max="9984" width="9.140625" style="846"/>
    <col min="9985" max="9985" width="4" style="846" customWidth="1"/>
    <col min="9986" max="9986" width="15.140625" style="846" customWidth="1"/>
    <col min="9987" max="9987" width="13.85546875" style="846" customWidth="1"/>
    <col min="9988" max="9988" width="10.140625" style="846" customWidth="1"/>
    <col min="9989" max="9989" width="9.140625" style="846"/>
    <col min="9990" max="9990" width="3.42578125" style="846" customWidth="1"/>
    <col min="9991" max="9991" width="19.5703125" style="846" customWidth="1"/>
    <col min="9992" max="9992" width="12.28515625" style="846" customWidth="1"/>
    <col min="9993" max="9993" width="10.42578125" style="846" customWidth="1"/>
    <col min="9994" max="9994" width="9.140625" style="846"/>
    <col min="9995" max="9995" width="3.5703125" style="846" customWidth="1"/>
    <col min="9996" max="9996" width="16.42578125" style="846" customWidth="1"/>
    <col min="9997" max="9997" width="11.7109375" style="846" customWidth="1"/>
    <col min="9998" max="9998" width="10.140625" style="846" customWidth="1"/>
    <col min="9999" max="9999" width="15.85546875" style="846" customWidth="1"/>
    <col min="10000" max="10000" width="3.85546875" style="846" customWidth="1"/>
    <col min="10001" max="10001" width="16.42578125" style="846" customWidth="1"/>
    <col min="10002" max="10002" width="11.28515625" style="846" customWidth="1"/>
    <col min="10003" max="10003" width="10.28515625" style="846" customWidth="1"/>
    <col min="10004" max="10004" width="10" style="846" customWidth="1"/>
    <col min="10005" max="10240" width="9.140625" style="846"/>
    <col min="10241" max="10241" width="4" style="846" customWidth="1"/>
    <col min="10242" max="10242" width="15.140625" style="846" customWidth="1"/>
    <col min="10243" max="10243" width="13.85546875" style="846" customWidth="1"/>
    <col min="10244" max="10244" width="10.140625" style="846" customWidth="1"/>
    <col min="10245" max="10245" width="9.140625" style="846"/>
    <col min="10246" max="10246" width="3.42578125" style="846" customWidth="1"/>
    <col min="10247" max="10247" width="19.5703125" style="846" customWidth="1"/>
    <col min="10248" max="10248" width="12.28515625" style="846" customWidth="1"/>
    <col min="10249" max="10249" width="10.42578125" style="846" customWidth="1"/>
    <col min="10250" max="10250" width="9.140625" style="846"/>
    <col min="10251" max="10251" width="3.5703125" style="846" customWidth="1"/>
    <col min="10252" max="10252" width="16.42578125" style="846" customWidth="1"/>
    <col min="10253" max="10253" width="11.7109375" style="846" customWidth="1"/>
    <col min="10254" max="10254" width="10.140625" style="846" customWidth="1"/>
    <col min="10255" max="10255" width="15.85546875" style="846" customWidth="1"/>
    <col min="10256" max="10256" width="3.85546875" style="846" customWidth="1"/>
    <col min="10257" max="10257" width="16.42578125" style="846" customWidth="1"/>
    <col min="10258" max="10258" width="11.28515625" style="846" customWidth="1"/>
    <col min="10259" max="10259" width="10.28515625" style="846" customWidth="1"/>
    <col min="10260" max="10260" width="10" style="846" customWidth="1"/>
    <col min="10261" max="10496" width="9.140625" style="846"/>
    <col min="10497" max="10497" width="4" style="846" customWidth="1"/>
    <col min="10498" max="10498" width="15.140625" style="846" customWidth="1"/>
    <col min="10499" max="10499" width="13.85546875" style="846" customWidth="1"/>
    <col min="10500" max="10500" width="10.140625" style="846" customWidth="1"/>
    <col min="10501" max="10501" width="9.140625" style="846"/>
    <col min="10502" max="10502" width="3.42578125" style="846" customWidth="1"/>
    <col min="10503" max="10503" width="19.5703125" style="846" customWidth="1"/>
    <col min="10504" max="10504" width="12.28515625" style="846" customWidth="1"/>
    <col min="10505" max="10505" width="10.42578125" style="846" customWidth="1"/>
    <col min="10506" max="10506" width="9.140625" style="846"/>
    <col min="10507" max="10507" width="3.5703125" style="846" customWidth="1"/>
    <col min="10508" max="10508" width="16.42578125" style="846" customWidth="1"/>
    <col min="10509" max="10509" width="11.7109375" style="846" customWidth="1"/>
    <col min="10510" max="10510" width="10.140625" style="846" customWidth="1"/>
    <col min="10511" max="10511" width="15.85546875" style="846" customWidth="1"/>
    <col min="10512" max="10512" width="3.85546875" style="846" customWidth="1"/>
    <col min="10513" max="10513" width="16.42578125" style="846" customWidth="1"/>
    <col min="10514" max="10514" width="11.28515625" style="846" customWidth="1"/>
    <col min="10515" max="10515" width="10.28515625" style="846" customWidth="1"/>
    <col min="10516" max="10516" width="10" style="846" customWidth="1"/>
    <col min="10517" max="10752" width="9.140625" style="846"/>
    <col min="10753" max="10753" width="4" style="846" customWidth="1"/>
    <col min="10754" max="10754" width="15.140625" style="846" customWidth="1"/>
    <col min="10755" max="10755" width="13.85546875" style="846" customWidth="1"/>
    <col min="10756" max="10756" width="10.140625" style="846" customWidth="1"/>
    <col min="10757" max="10757" width="9.140625" style="846"/>
    <col min="10758" max="10758" width="3.42578125" style="846" customWidth="1"/>
    <col min="10759" max="10759" width="19.5703125" style="846" customWidth="1"/>
    <col min="10760" max="10760" width="12.28515625" style="846" customWidth="1"/>
    <col min="10761" max="10761" width="10.42578125" style="846" customWidth="1"/>
    <col min="10762" max="10762" width="9.140625" style="846"/>
    <col min="10763" max="10763" width="3.5703125" style="846" customWidth="1"/>
    <col min="10764" max="10764" width="16.42578125" style="846" customWidth="1"/>
    <col min="10765" max="10765" width="11.7109375" style="846" customWidth="1"/>
    <col min="10766" max="10766" width="10.140625" style="846" customWidth="1"/>
    <col min="10767" max="10767" width="15.85546875" style="846" customWidth="1"/>
    <col min="10768" max="10768" width="3.85546875" style="846" customWidth="1"/>
    <col min="10769" max="10769" width="16.42578125" style="846" customWidth="1"/>
    <col min="10770" max="10770" width="11.28515625" style="846" customWidth="1"/>
    <col min="10771" max="10771" width="10.28515625" style="846" customWidth="1"/>
    <col min="10772" max="10772" width="10" style="846" customWidth="1"/>
    <col min="10773" max="11008" width="9.140625" style="846"/>
    <col min="11009" max="11009" width="4" style="846" customWidth="1"/>
    <col min="11010" max="11010" width="15.140625" style="846" customWidth="1"/>
    <col min="11011" max="11011" width="13.85546875" style="846" customWidth="1"/>
    <col min="11012" max="11012" width="10.140625" style="846" customWidth="1"/>
    <col min="11013" max="11013" width="9.140625" style="846"/>
    <col min="11014" max="11014" width="3.42578125" style="846" customWidth="1"/>
    <col min="11015" max="11015" width="19.5703125" style="846" customWidth="1"/>
    <col min="11016" max="11016" width="12.28515625" style="846" customWidth="1"/>
    <col min="11017" max="11017" width="10.42578125" style="846" customWidth="1"/>
    <col min="11018" max="11018" width="9.140625" style="846"/>
    <col min="11019" max="11019" width="3.5703125" style="846" customWidth="1"/>
    <col min="11020" max="11020" width="16.42578125" style="846" customWidth="1"/>
    <col min="11021" max="11021" width="11.7109375" style="846" customWidth="1"/>
    <col min="11022" max="11022" width="10.140625" style="846" customWidth="1"/>
    <col min="11023" max="11023" width="15.85546875" style="846" customWidth="1"/>
    <col min="11024" max="11024" width="3.85546875" style="846" customWidth="1"/>
    <col min="11025" max="11025" width="16.42578125" style="846" customWidth="1"/>
    <col min="11026" max="11026" width="11.28515625" style="846" customWidth="1"/>
    <col min="11027" max="11027" width="10.28515625" style="846" customWidth="1"/>
    <col min="11028" max="11028" width="10" style="846" customWidth="1"/>
    <col min="11029" max="11264" width="9.140625" style="846"/>
    <col min="11265" max="11265" width="4" style="846" customWidth="1"/>
    <col min="11266" max="11266" width="15.140625" style="846" customWidth="1"/>
    <col min="11267" max="11267" width="13.85546875" style="846" customWidth="1"/>
    <col min="11268" max="11268" width="10.140625" style="846" customWidth="1"/>
    <col min="11269" max="11269" width="9.140625" style="846"/>
    <col min="11270" max="11270" width="3.42578125" style="846" customWidth="1"/>
    <col min="11271" max="11271" width="19.5703125" style="846" customWidth="1"/>
    <col min="11272" max="11272" width="12.28515625" style="846" customWidth="1"/>
    <col min="11273" max="11273" width="10.42578125" style="846" customWidth="1"/>
    <col min="11274" max="11274" width="9.140625" style="846"/>
    <col min="11275" max="11275" width="3.5703125" style="846" customWidth="1"/>
    <col min="11276" max="11276" width="16.42578125" style="846" customWidth="1"/>
    <col min="11277" max="11277" width="11.7109375" style="846" customWidth="1"/>
    <col min="11278" max="11278" width="10.140625" style="846" customWidth="1"/>
    <col min="11279" max="11279" width="15.85546875" style="846" customWidth="1"/>
    <col min="11280" max="11280" width="3.85546875" style="846" customWidth="1"/>
    <col min="11281" max="11281" width="16.42578125" style="846" customWidth="1"/>
    <col min="11282" max="11282" width="11.28515625" style="846" customWidth="1"/>
    <col min="11283" max="11283" width="10.28515625" style="846" customWidth="1"/>
    <col min="11284" max="11284" width="10" style="846" customWidth="1"/>
    <col min="11285" max="11520" width="9.140625" style="846"/>
    <col min="11521" max="11521" width="4" style="846" customWidth="1"/>
    <col min="11522" max="11522" width="15.140625" style="846" customWidth="1"/>
    <col min="11523" max="11523" width="13.85546875" style="846" customWidth="1"/>
    <col min="11524" max="11524" width="10.140625" style="846" customWidth="1"/>
    <col min="11525" max="11525" width="9.140625" style="846"/>
    <col min="11526" max="11526" width="3.42578125" style="846" customWidth="1"/>
    <col min="11527" max="11527" width="19.5703125" style="846" customWidth="1"/>
    <col min="11528" max="11528" width="12.28515625" style="846" customWidth="1"/>
    <col min="11529" max="11529" width="10.42578125" style="846" customWidth="1"/>
    <col min="11530" max="11530" width="9.140625" style="846"/>
    <col min="11531" max="11531" width="3.5703125" style="846" customWidth="1"/>
    <col min="11532" max="11532" width="16.42578125" style="846" customWidth="1"/>
    <col min="11533" max="11533" width="11.7109375" style="846" customWidth="1"/>
    <col min="11534" max="11534" width="10.140625" style="846" customWidth="1"/>
    <col min="11535" max="11535" width="15.85546875" style="846" customWidth="1"/>
    <col min="11536" max="11536" width="3.85546875" style="846" customWidth="1"/>
    <col min="11537" max="11537" width="16.42578125" style="846" customWidth="1"/>
    <col min="11538" max="11538" width="11.28515625" style="846" customWidth="1"/>
    <col min="11539" max="11539" width="10.28515625" style="846" customWidth="1"/>
    <col min="11540" max="11540" width="10" style="846" customWidth="1"/>
    <col min="11541" max="11776" width="9.140625" style="846"/>
    <col min="11777" max="11777" width="4" style="846" customWidth="1"/>
    <col min="11778" max="11778" width="15.140625" style="846" customWidth="1"/>
    <col min="11779" max="11779" width="13.85546875" style="846" customWidth="1"/>
    <col min="11780" max="11780" width="10.140625" style="846" customWidth="1"/>
    <col min="11781" max="11781" width="9.140625" style="846"/>
    <col min="11782" max="11782" width="3.42578125" style="846" customWidth="1"/>
    <col min="11783" max="11783" width="19.5703125" style="846" customWidth="1"/>
    <col min="11784" max="11784" width="12.28515625" style="846" customWidth="1"/>
    <col min="11785" max="11785" width="10.42578125" style="846" customWidth="1"/>
    <col min="11786" max="11786" width="9.140625" style="846"/>
    <col min="11787" max="11787" width="3.5703125" style="846" customWidth="1"/>
    <col min="11788" max="11788" width="16.42578125" style="846" customWidth="1"/>
    <col min="11789" max="11789" width="11.7109375" style="846" customWidth="1"/>
    <col min="11790" max="11790" width="10.140625" style="846" customWidth="1"/>
    <col min="11791" max="11791" width="15.85546875" style="846" customWidth="1"/>
    <col min="11792" max="11792" width="3.85546875" style="846" customWidth="1"/>
    <col min="11793" max="11793" width="16.42578125" style="846" customWidth="1"/>
    <col min="11794" max="11794" width="11.28515625" style="846" customWidth="1"/>
    <col min="11795" max="11795" width="10.28515625" style="846" customWidth="1"/>
    <col min="11796" max="11796" width="10" style="846" customWidth="1"/>
    <col min="11797" max="12032" width="9.140625" style="846"/>
    <col min="12033" max="12033" width="4" style="846" customWidth="1"/>
    <col min="12034" max="12034" width="15.140625" style="846" customWidth="1"/>
    <col min="12035" max="12035" width="13.85546875" style="846" customWidth="1"/>
    <col min="12036" max="12036" width="10.140625" style="846" customWidth="1"/>
    <col min="12037" max="12037" width="9.140625" style="846"/>
    <col min="12038" max="12038" width="3.42578125" style="846" customWidth="1"/>
    <col min="12039" max="12039" width="19.5703125" style="846" customWidth="1"/>
    <col min="12040" max="12040" width="12.28515625" style="846" customWidth="1"/>
    <col min="12041" max="12041" width="10.42578125" style="846" customWidth="1"/>
    <col min="12042" max="12042" width="9.140625" style="846"/>
    <col min="12043" max="12043" width="3.5703125" style="846" customWidth="1"/>
    <col min="12044" max="12044" width="16.42578125" style="846" customWidth="1"/>
    <col min="12045" max="12045" width="11.7109375" style="846" customWidth="1"/>
    <col min="12046" max="12046" width="10.140625" style="846" customWidth="1"/>
    <col min="12047" max="12047" width="15.85546875" style="846" customWidth="1"/>
    <col min="12048" max="12048" width="3.85546875" style="846" customWidth="1"/>
    <col min="12049" max="12049" width="16.42578125" style="846" customWidth="1"/>
    <col min="12050" max="12050" width="11.28515625" style="846" customWidth="1"/>
    <col min="12051" max="12051" width="10.28515625" style="846" customWidth="1"/>
    <col min="12052" max="12052" width="10" style="846" customWidth="1"/>
    <col min="12053" max="12288" width="9.140625" style="846"/>
    <col min="12289" max="12289" width="4" style="846" customWidth="1"/>
    <col min="12290" max="12290" width="15.140625" style="846" customWidth="1"/>
    <col min="12291" max="12291" width="13.85546875" style="846" customWidth="1"/>
    <col min="12292" max="12292" width="10.140625" style="846" customWidth="1"/>
    <col min="12293" max="12293" width="9.140625" style="846"/>
    <col min="12294" max="12294" width="3.42578125" style="846" customWidth="1"/>
    <col min="12295" max="12295" width="19.5703125" style="846" customWidth="1"/>
    <col min="12296" max="12296" width="12.28515625" style="846" customWidth="1"/>
    <col min="12297" max="12297" width="10.42578125" style="846" customWidth="1"/>
    <col min="12298" max="12298" width="9.140625" style="846"/>
    <col min="12299" max="12299" width="3.5703125" style="846" customWidth="1"/>
    <col min="12300" max="12300" width="16.42578125" style="846" customWidth="1"/>
    <col min="12301" max="12301" width="11.7109375" style="846" customWidth="1"/>
    <col min="12302" max="12302" width="10.140625" style="846" customWidth="1"/>
    <col min="12303" max="12303" width="15.85546875" style="846" customWidth="1"/>
    <col min="12304" max="12304" width="3.85546875" style="846" customWidth="1"/>
    <col min="12305" max="12305" width="16.42578125" style="846" customWidth="1"/>
    <col min="12306" max="12306" width="11.28515625" style="846" customWidth="1"/>
    <col min="12307" max="12307" width="10.28515625" style="846" customWidth="1"/>
    <col min="12308" max="12308" width="10" style="846" customWidth="1"/>
    <col min="12309" max="12544" width="9.140625" style="846"/>
    <col min="12545" max="12545" width="4" style="846" customWidth="1"/>
    <col min="12546" max="12546" width="15.140625" style="846" customWidth="1"/>
    <col min="12547" max="12547" width="13.85546875" style="846" customWidth="1"/>
    <col min="12548" max="12548" width="10.140625" style="846" customWidth="1"/>
    <col min="12549" max="12549" width="9.140625" style="846"/>
    <col min="12550" max="12550" width="3.42578125" style="846" customWidth="1"/>
    <col min="12551" max="12551" width="19.5703125" style="846" customWidth="1"/>
    <col min="12552" max="12552" width="12.28515625" style="846" customWidth="1"/>
    <col min="12553" max="12553" width="10.42578125" style="846" customWidth="1"/>
    <col min="12554" max="12554" width="9.140625" style="846"/>
    <col min="12555" max="12555" width="3.5703125" style="846" customWidth="1"/>
    <col min="12556" max="12556" width="16.42578125" style="846" customWidth="1"/>
    <col min="12557" max="12557" width="11.7109375" style="846" customWidth="1"/>
    <col min="12558" max="12558" width="10.140625" style="846" customWidth="1"/>
    <col min="12559" max="12559" width="15.85546875" style="846" customWidth="1"/>
    <col min="12560" max="12560" width="3.85546875" style="846" customWidth="1"/>
    <col min="12561" max="12561" width="16.42578125" style="846" customWidth="1"/>
    <col min="12562" max="12562" width="11.28515625" style="846" customWidth="1"/>
    <col min="12563" max="12563" width="10.28515625" style="846" customWidth="1"/>
    <col min="12564" max="12564" width="10" style="846" customWidth="1"/>
    <col min="12565" max="12800" width="9.140625" style="846"/>
    <col min="12801" max="12801" width="4" style="846" customWidth="1"/>
    <col min="12802" max="12802" width="15.140625" style="846" customWidth="1"/>
    <col min="12803" max="12803" width="13.85546875" style="846" customWidth="1"/>
    <col min="12804" max="12804" width="10.140625" style="846" customWidth="1"/>
    <col min="12805" max="12805" width="9.140625" style="846"/>
    <col min="12806" max="12806" width="3.42578125" style="846" customWidth="1"/>
    <col min="12807" max="12807" width="19.5703125" style="846" customWidth="1"/>
    <col min="12808" max="12808" width="12.28515625" style="846" customWidth="1"/>
    <col min="12809" max="12809" width="10.42578125" style="846" customWidth="1"/>
    <col min="12810" max="12810" width="9.140625" style="846"/>
    <col min="12811" max="12811" width="3.5703125" style="846" customWidth="1"/>
    <col min="12812" max="12812" width="16.42578125" style="846" customWidth="1"/>
    <col min="12813" max="12813" width="11.7109375" style="846" customWidth="1"/>
    <col min="12814" max="12814" width="10.140625" style="846" customWidth="1"/>
    <col min="12815" max="12815" width="15.85546875" style="846" customWidth="1"/>
    <col min="12816" max="12816" width="3.85546875" style="846" customWidth="1"/>
    <col min="12817" max="12817" width="16.42578125" style="846" customWidth="1"/>
    <col min="12818" max="12818" width="11.28515625" style="846" customWidth="1"/>
    <col min="12819" max="12819" width="10.28515625" style="846" customWidth="1"/>
    <col min="12820" max="12820" width="10" style="846" customWidth="1"/>
    <col min="12821" max="13056" width="9.140625" style="846"/>
    <col min="13057" max="13057" width="4" style="846" customWidth="1"/>
    <col min="13058" max="13058" width="15.140625" style="846" customWidth="1"/>
    <col min="13059" max="13059" width="13.85546875" style="846" customWidth="1"/>
    <col min="13060" max="13060" width="10.140625" style="846" customWidth="1"/>
    <col min="13061" max="13061" width="9.140625" style="846"/>
    <col min="13062" max="13062" width="3.42578125" style="846" customWidth="1"/>
    <col min="13063" max="13063" width="19.5703125" style="846" customWidth="1"/>
    <col min="13064" max="13064" width="12.28515625" style="846" customWidth="1"/>
    <col min="13065" max="13065" width="10.42578125" style="846" customWidth="1"/>
    <col min="13066" max="13066" width="9.140625" style="846"/>
    <col min="13067" max="13067" width="3.5703125" style="846" customWidth="1"/>
    <col min="13068" max="13068" width="16.42578125" style="846" customWidth="1"/>
    <col min="13069" max="13069" width="11.7109375" style="846" customWidth="1"/>
    <col min="13070" max="13070" width="10.140625" style="846" customWidth="1"/>
    <col min="13071" max="13071" width="15.85546875" style="846" customWidth="1"/>
    <col min="13072" max="13072" width="3.85546875" style="846" customWidth="1"/>
    <col min="13073" max="13073" width="16.42578125" style="846" customWidth="1"/>
    <col min="13074" max="13074" width="11.28515625" style="846" customWidth="1"/>
    <col min="13075" max="13075" width="10.28515625" style="846" customWidth="1"/>
    <col min="13076" max="13076" width="10" style="846" customWidth="1"/>
    <col min="13077" max="13312" width="9.140625" style="846"/>
    <col min="13313" max="13313" width="4" style="846" customWidth="1"/>
    <col min="13314" max="13314" width="15.140625" style="846" customWidth="1"/>
    <col min="13315" max="13315" width="13.85546875" style="846" customWidth="1"/>
    <col min="13316" max="13316" width="10.140625" style="846" customWidth="1"/>
    <col min="13317" max="13317" width="9.140625" style="846"/>
    <col min="13318" max="13318" width="3.42578125" style="846" customWidth="1"/>
    <col min="13319" max="13319" width="19.5703125" style="846" customWidth="1"/>
    <col min="13320" max="13320" width="12.28515625" style="846" customWidth="1"/>
    <col min="13321" max="13321" width="10.42578125" style="846" customWidth="1"/>
    <col min="13322" max="13322" width="9.140625" style="846"/>
    <col min="13323" max="13323" width="3.5703125" style="846" customWidth="1"/>
    <col min="13324" max="13324" width="16.42578125" style="846" customWidth="1"/>
    <col min="13325" max="13325" width="11.7109375" style="846" customWidth="1"/>
    <col min="13326" max="13326" width="10.140625" style="846" customWidth="1"/>
    <col min="13327" max="13327" width="15.85546875" style="846" customWidth="1"/>
    <col min="13328" max="13328" width="3.85546875" style="846" customWidth="1"/>
    <col min="13329" max="13329" width="16.42578125" style="846" customWidth="1"/>
    <col min="13330" max="13330" width="11.28515625" style="846" customWidth="1"/>
    <col min="13331" max="13331" width="10.28515625" style="846" customWidth="1"/>
    <col min="13332" max="13332" width="10" style="846" customWidth="1"/>
    <col min="13333" max="13568" width="9.140625" style="846"/>
    <col min="13569" max="13569" width="4" style="846" customWidth="1"/>
    <col min="13570" max="13570" width="15.140625" style="846" customWidth="1"/>
    <col min="13571" max="13571" width="13.85546875" style="846" customWidth="1"/>
    <col min="13572" max="13572" width="10.140625" style="846" customWidth="1"/>
    <col min="13573" max="13573" width="9.140625" style="846"/>
    <col min="13574" max="13574" width="3.42578125" style="846" customWidth="1"/>
    <col min="13575" max="13575" width="19.5703125" style="846" customWidth="1"/>
    <col min="13576" max="13576" width="12.28515625" style="846" customWidth="1"/>
    <col min="13577" max="13577" width="10.42578125" style="846" customWidth="1"/>
    <col min="13578" max="13578" width="9.140625" style="846"/>
    <col min="13579" max="13579" width="3.5703125" style="846" customWidth="1"/>
    <col min="13580" max="13580" width="16.42578125" style="846" customWidth="1"/>
    <col min="13581" max="13581" width="11.7109375" style="846" customWidth="1"/>
    <col min="13582" max="13582" width="10.140625" style="846" customWidth="1"/>
    <col min="13583" max="13583" width="15.85546875" style="846" customWidth="1"/>
    <col min="13584" max="13584" width="3.85546875" style="846" customWidth="1"/>
    <col min="13585" max="13585" width="16.42578125" style="846" customWidth="1"/>
    <col min="13586" max="13586" width="11.28515625" style="846" customWidth="1"/>
    <col min="13587" max="13587" width="10.28515625" style="846" customWidth="1"/>
    <col min="13588" max="13588" width="10" style="846" customWidth="1"/>
    <col min="13589" max="13824" width="9.140625" style="846"/>
    <col min="13825" max="13825" width="4" style="846" customWidth="1"/>
    <col min="13826" max="13826" width="15.140625" style="846" customWidth="1"/>
    <col min="13827" max="13827" width="13.85546875" style="846" customWidth="1"/>
    <col min="13828" max="13828" width="10.140625" style="846" customWidth="1"/>
    <col min="13829" max="13829" width="9.140625" style="846"/>
    <col min="13830" max="13830" width="3.42578125" style="846" customWidth="1"/>
    <col min="13831" max="13831" width="19.5703125" style="846" customWidth="1"/>
    <col min="13832" max="13832" width="12.28515625" style="846" customWidth="1"/>
    <col min="13833" max="13833" width="10.42578125" style="846" customWidth="1"/>
    <col min="13834" max="13834" width="9.140625" style="846"/>
    <col min="13835" max="13835" width="3.5703125" style="846" customWidth="1"/>
    <col min="13836" max="13836" width="16.42578125" style="846" customWidth="1"/>
    <col min="13837" max="13837" width="11.7109375" style="846" customWidth="1"/>
    <col min="13838" max="13838" width="10.140625" style="846" customWidth="1"/>
    <col min="13839" max="13839" width="15.85546875" style="846" customWidth="1"/>
    <col min="13840" max="13840" width="3.85546875" style="846" customWidth="1"/>
    <col min="13841" max="13841" width="16.42578125" style="846" customWidth="1"/>
    <col min="13842" max="13842" width="11.28515625" style="846" customWidth="1"/>
    <col min="13843" max="13843" width="10.28515625" style="846" customWidth="1"/>
    <col min="13844" max="13844" width="10" style="846" customWidth="1"/>
    <col min="13845" max="14080" width="9.140625" style="846"/>
    <col min="14081" max="14081" width="4" style="846" customWidth="1"/>
    <col min="14082" max="14082" width="15.140625" style="846" customWidth="1"/>
    <col min="14083" max="14083" width="13.85546875" style="846" customWidth="1"/>
    <col min="14084" max="14084" width="10.140625" style="846" customWidth="1"/>
    <col min="14085" max="14085" width="9.140625" style="846"/>
    <col min="14086" max="14086" width="3.42578125" style="846" customWidth="1"/>
    <col min="14087" max="14087" width="19.5703125" style="846" customWidth="1"/>
    <col min="14088" max="14088" width="12.28515625" style="846" customWidth="1"/>
    <col min="14089" max="14089" width="10.42578125" style="846" customWidth="1"/>
    <col min="14090" max="14090" width="9.140625" style="846"/>
    <col min="14091" max="14091" width="3.5703125" style="846" customWidth="1"/>
    <col min="14092" max="14092" width="16.42578125" style="846" customWidth="1"/>
    <col min="14093" max="14093" width="11.7109375" style="846" customWidth="1"/>
    <col min="14094" max="14094" width="10.140625" style="846" customWidth="1"/>
    <col min="14095" max="14095" width="15.85546875" style="846" customWidth="1"/>
    <col min="14096" max="14096" width="3.85546875" style="846" customWidth="1"/>
    <col min="14097" max="14097" width="16.42578125" style="846" customWidth="1"/>
    <col min="14098" max="14098" width="11.28515625" style="846" customWidth="1"/>
    <col min="14099" max="14099" width="10.28515625" style="846" customWidth="1"/>
    <col min="14100" max="14100" width="10" style="846" customWidth="1"/>
    <col min="14101" max="14336" width="9.140625" style="846"/>
    <col min="14337" max="14337" width="4" style="846" customWidth="1"/>
    <col min="14338" max="14338" width="15.140625" style="846" customWidth="1"/>
    <col min="14339" max="14339" width="13.85546875" style="846" customWidth="1"/>
    <col min="14340" max="14340" width="10.140625" style="846" customWidth="1"/>
    <col min="14341" max="14341" width="9.140625" style="846"/>
    <col min="14342" max="14342" width="3.42578125" style="846" customWidth="1"/>
    <col min="14343" max="14343" width="19.5703125" style="846" customWidth="1"/>
    <col min="14344" max="14344" width="12.28515625" style="846" customWidth="1"/>
    <col min="14345" max="14345" width="10.42578125" style="846" customWidth="1"/>
    <col min="14346" max="14346" width="9.140625" style="846"/>
    <col min="14347" max="14347" width="3.5703125" style="846" customWidth="1"/>
    <col min="14348" max="14348" width="16.42578125" style="846" customWidth="1"/>
    <col min="14349" max="14349" width="11.7109375" style="846" customWidth="1"/>
    <col min="14350" max="14350" width="10.140625" style="846" customWidth="1"/>
    <col min="14351" max="14351" width="15.85546875" style="846" customWidth="1"/>
    <col min="14352" max="14352" width="3.85546875" style="846" customWidth="1"/>
    <col min="14353" max="14353" width="16.42578125" style="846" customWidth="1"/>
    <col min="14354" max="14354" width="11.28515625" style="846" customWidth="1"/>
    <col min="14355" max="14355" width="10.28515625" style="846" customWidth="1"/>
    <col min="14356" max="14356" width="10" style="846" customWidth="1"/>
    <col min="14357" max="14592" width="9.140625" style="846"/>
    <col min="14593" max="14593" width="4" style="846" customWidth="1"/>
    <col min="14594" max="14594" width="15.140625" style="846" customWidth="1"/>
    <col min="14595" max="14595" width="13.85546875" style="846" customWidth="1"/>
    <col min="14596" max="14596" width="10.140625" style="846" customWidth="1"/>
    <col min="14597" max="14597" width="9.140625" style="846"/>
    <col min="14598" max="14598" width="3.42578125" style="846" customWidth="1"/>
    <col min="14599" max="14599" width="19.5703125" style="846" customWidth="1"/>
    <col min="14600" max="14600" width="12.28515625" style="846" customWidth="1"/>
    <col min="14601" max="14601" width="10.42578125" style="846" customWidth="1"/>
    <col min="14602" max="14602" width="9.140625" style="846"/>
    <col min="14603" max="14603" width="3.5703125" style="846" customWidth="1"/>
    <col min="14604" max="14604" width="16.42578125" style="846" customWidth="1"/>
    <col min="14605" max="14605" width="11.7109375" style="846" customWidth="1"/>
    <col min="14606" max="14606" width="10.140625" style="846" customWidth="1"/>
    <col min="14607" max="14607" width="15.85546875" style="846" customWidth="1"/>
    <col min="14608" max="14608" width="3.85546875" style="846" customWidth="1"/>
    <col min="14609" max="14609" width="16.42578125" style="846" customWidth="1"/>
    <col min="14610" max="14610" width="11.28515625" style="846" customWidth="1"/>
    <col min="14611" max="14611" width="10.28515625" style="846" customWidth="1"/>
    <col min="14612" max="14612" width="10" style="846" customWidth="1"/>
    <col min="14613" max="14848" width="9.140625" style="846"/>
    <col min="14849" max="14849" width="4" style="846" customWidth="1"/>
    <col min="14850" max="14850" width="15.140625" style="846" customWidth="1"/>
    <col min="14851" max="14851" width="13.85546875" style="846" customWidth="1"/>
    <col min="14852" max="14852" width="10.140625" style="846" customWidth="1"/>
    <col min="14853" max="14853" width="9.140625" style="846"/>
    <col min="14854" max="14854" width="3.42578125" style="846" customWidth="1"/>
    <col min="14855" max="14855" width="19.5703125" style="846" customWidth="1"/>
    <col min="14856" max="14856" width="12.28515625" style="846" customWidth="1"/>
    <col min="14857" max="14857" width="10.42578125" style="846" customWidth="1"/>
    <col min="14858" max="14858" width="9.140625" style="846"/>
    <col min="14859" max="14859" width="3.5703125" style="846" customWidth="1"/>
    <col min="14860" max="14860" width="16.42578125" style="846" customWidth="1"/>
    <col min="14861" max="14861" width="11.7109375" style="846" customWidth="1"/>
    <col min="14862" max="14862" width="10.140625" style="846" customWidth="1"/>
    <col min="14863" max="14863" width="15.85546875" style="846" customWidth="1"/>
    <col min="14864" max="14864" width="3.85546875" style="846" customWidth="1"/>
    <col min="14865" max="14865" width="16.42578125" style="846" customWidth="1"/>
    <col min="14866" max="14866" width="11.28515625" style="846" customWidth="1"/>
    <col min="14867" max="14867" width="10.28515625" style="846" customWidth="1"/>
    <col min="14868" max="14868" width="10" style="846" customWidth="1"/>
    <col min="14869" max="15104" width="9.140625" style="846"/>
    <col min="15105" max="15105" width="4" style="846" customWidth="1"/>
    <col min="15106" max="15106" width="15.140625" style="846" customWidth="1"/>
    <col min="15107" max="15107" width="13.85546875" style="846" customWidth="1"/>
    <col min="15108" max="15108" width="10.140625" style="846" customWidth="1"/>
    <col min="15109" max="15109" width="9.140625" style="846"/>
    <col min="15110" max="15110" width="3.42578125" style="846" customWidth="1"/>
    <col min="15111" max="15111" width="19.5703125" style="846" customWidth="1"/>
    <col min="15112" max="15112" width="12.28515625" style="846" customWidth="1"/>
    <col min="15113" max="15113" width="10.42578125" style="846" customWidth="1"/>
    <col min="15114" max="15114" width="9.140625" style="846"/>
    <col min="15115" max="15115" width="3.5703125" style="846" customWidth="1"/>
    <col min="15116" max="15116" width="16.42578125" style="846" customWidth="1"/>
    <col min="15117" max="15117" width="11.7109375" style="846" customWidth="1"/>
    <col min="15118" max="15118" width="10.140625" style="846" customWidth="1"/>
    <col min="15119" max="15119" width="15.85546875" style="846" customWidth="1"/>
    <col min="15120" max="15120" width="3.85546875" style="846" customWidth="1"/>
    <col min="15121" max="15121" width="16.42578125" style="846" customWidth="1"/>
    <col min="15122" max="15122" width="11.28515625" style="846" customWidth="1"/>
    <col min="15123" max="15123" width="10.28515625" style="846" customWidth="1"/>
    <col min="15124" max="15124" width="10" style="846" customWidth="1"/>
    <col min="15125" max="15360" width="9.140625" style="846"/>
    <col min="15361" max="15361" width="4" style="846" customWidth="1"/>
    <col min="15362" max="15362" width="15.140625" style="846" customWidth="1"/>
    <col min="15363" max="15363" width="13.85546875" style="846" customWidth="1"/>
    <col min="15364" max="15364" width="10.140625" style="846" customWidth="1"/>
    <col min="15365" max="15365" width="9.140625" style="846"/>
    <col min="15366" max="15366" width="3.42578125" style="846" customWidth="1"/>
    <col min="15367" max="15367" width="19.5703125" style="846" customWidth="1"/>
    <col min="15368" max="15368" width="12.28515625" style="846" customWidth="1"/>
    <col min="15369" max="15369" width="10.42578125" style="846" customWidth="1"/>
    <col min="15370" max="15370" width="9.140625" style="846"/>
    <col min="15371" max="15371" width="3.5703125" style="846" customWidth="1"/>
    <col min="15372" max="15372" width="16.42578125" style="846" customWidth="1"/>
    <col min="15373" max="15373" width="11.7109375" style="846" customWidth="1"/>
    <col min="15374" max="15374" width="10.140625" style="846" customWidth="1"/>
    <col min="15375" max="15375" width="15.85546875" style="846" customWidth="1"/>
    <col min="15376" max="15376" width="3.85546875" style="846" customWidth="1"/>
    <col min="15377" max="15377" width="16.42578125" style="846" customWidth="1"/>
    <col min="15378" max="15378" width="11.28515625" style="846" customWidth="1"/>
    <col min="15379" max="15379" width="10.28515625" style="846" customWidth="1"/>
    <col min="15380" max="15380" width="10" style="846" customWidth="1"/>
    <col min="15381" max="15616" width="9.140625" style="846"/>
    <col min="15617" max="15617" width="4" style="846" customWidth="1"/>
    <col min="15618" max="15618" width="15.140625" style="846" customWidth="1"/>
    <col min="15619" max="15619" width="13.85546875" style="846" customWidth="1"/>
    <col min="15620" max="15620" width="10.140625" style="846" customWidth="1"/>
    <col min="15621" max="15621" width="9.140625" style="846"/>
    <col min="15622" max="15622" width="3.42578125" style="846" customWidth="1"/>
    <col min="15623" max="15623" width="19.5703125" style="846" customWidth="1"/>
    <col min="15624" max="15624" width="12.28515625" style="846" customWidth="1"/>
    <col min="15625" max="15625" width="10.42578125" style="846" customWidth="1"/>
    <col min="15626" max="15626" width="9.140625" style="846"/>
    <col min="15627" max="15627" width="3.5703125" style="846" customWidth="1"/>
    <col min="15628" max="15628" width="16.42578125" style="846" customWidth="1"/>
    <col min="15629" max="15629" width="11.7109375" style="846" customWidth="1"/>
    <col min="15630" max="15630" width="10.140625" style="846" customWidth="1"/>
    <col min="15631" max="15631" width="15.85546875" style="846" customWidth="1"/>
    <col min="15632" max="15632" width="3.85546875" style="846" customWidth="1"/>
    <col min="15633" max="15633" width="16.42578125" style="846" customWidth="1"/>
    <col min="15634" max="15634" width="11.28515625" style="846" customWidth="1"/>
    <col min="15635" max="15635" width="10.28515625" style="846" customWidth="1"/>
    <col min="15636" max="15636" width="10" style="846" customWidth="1"/>
    <col min="15637" max="15872" width="9.140625" style="846"/>
    <col min="15873" max="15873" width="4" style="846" customWidth="1"/>
    <col min="15874" max="15874" width="15.140625" style="846" customWidth="1"/>
    <col min="15875" max="15875" width="13.85546875" style="846" customWidth="1"/>
    <col min="15876" max="15876" width="10.140625" style="846" customWidth="1"/>
    <col min="15877" max="15877" width="9.140625" style="846"/>
    <col min="15878" max="15878" width="3.42578125" style="846" customWidth="1"/>
    <col min="15879" max="15879" width="19.5703125" style="846" customWidth="1"/>
    <col min="15880" max="15880" width="12.28515625" style="846" customWidth="1"/>
    <col min="15881" max="15881" width="10.42578125" style="846" customWidth="1"/>
    <col min="15882" max="15882" width="9.140625" style="846"/>
    <col min="15883" max="15883" width="3.5703125" style="846" customWidth="1"/>
    <col min="15884" max="15884" width="16.42578125" style="846" customWidth="1"/>
    <col min="15885" max="15885" width="11.7109375" style="846" customWidth="1"/>
    <col min="15886" max="15886" width="10.140625" style="846" customWidth="1"/>
    <col min="15887" max="15887" width="15.85546875" style="846" customWidth="1"/>
    <col min="15888" max="15888" width="3.85546875" style="846" customWidth="1"/>
    <col min="15889" max="15889" width="16.42578125" style="846" customWidth="1"/>
    <col min="15890" max="15890" width="11.28515625" style="846" customWidth="1"/>
    <col min="15891" max="15891" width="10.28515625" style="846" customWidth="1"/>
    <col min="15892" max="15892" width="10" style="846" customWidth="1"/>
    <col min="15893" max="16128" width="9.140625" style="846"/>
    <col min="16129" max="16129" width="4" style="846" customWidth="1"/>
    <col min="16130" max="16130" width="15.140625" style="846" customWidth="1"/>
    <col min="16131" max="16131" width="13.85546875" style="846" customWidth="1"/>
    <col min="16132" max="16132" width="10.140625" style="846" customWidth="1"/>
    <col min="16133" max="16133" width="9.140625" style="846"/>
    <col min="16134" max="16134" width="3.42578125" style="846" customWidth="1"/>
    <col min="16135" max="16135" width="19.5703125" style="846" customWidth="1"/>
    <col min="16136" max="16136" width="12.28515625" style="846" customWidth="1"/>
    <col min="16137" max="16137" width="10.42578125" style="846" customWidth="1"/>
    <col min="16138" max="16138" width="9.140625" style="846"/>
    <col min="16139" max="16139" width="3.5703125" style="846" customWidth="1"/>
    <col min="16140" max="16140" width="16.42578125" style="846" customWidth="1"/>
    <col min="16141" max="16141" width="11.7109375" style="846" customWidth="1"/>
    <col min="16142" max="16142" width="10.140625" style="846" customWidth="1"/>
    <col min="16143" max="16143" width="15.85546875" style="846" customWidth="1"/>
    <col min="16144" max="16144" width="3.85546875" style="846" customWidth="1"/>
    <col min="16145" max="16145" width="16.42578125" style="846" customWidth="1"/>
    <col min="16146" max="16146" width="11.28515625" style="846" customWidth="1"/>
    <col min="16147" max="16147" width="10.28515625" style="846" customWidth="1"/>
    <col min="16148" max="16148" width="10" style="846" customWidth="1"/>
    <col min="16149" max="16384" width="9.140625" style="846"/>
  </cols>
  <sheetData>
    <row r="1" spans="2:28" ht="18.75">
      <c r="B1" s="652" t="s">
        <v>317</v>
      </c>
    </row>
    <row r="2" spans="2:28" ht="18" customHeight="1">
      <c r="B2" s="1182" t="s">
        <v>361</v>
      </c>
      <c r="C2" s="1182"/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82"/>
      <c r="X2" s="1182"/>
      <c r="Y2" s="1182"/>
      <c r="Z2" s="1182"/>
      <c r="AA2" s="1182"/>
      <c r="AB2" s="1182"/>
    </row>
    <row r="3" spans="2:28" ht="18" customHeight="1">
      <c r="B3" s="1185" t="s">
        <v>359</v>
      </c>
      <c r="C3" s="1185"/>
      <c r="D3" s="1185"/>
      <c r="E3" s="1185"/>
      <c r="F3" s="1185"/>
      <c r="G3" s="1185"/>
      <c r="H3" s="1185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694"/>
      <c r="U3" s="694"/>
      <c r="V3" s="694"/>
      <c r="W3" s="694"/>
      <c r="X3" s="694"/>
      <c r="Y3" s="694"/>
      <c r="Z3" s="694"/>
      <c r="AA3" s="694"/>
      <c r="AB3" s="694"/>
    </row>
    <row r="5" spans="2:28" s="695" customFormat="1" ht="30">
      <c r="B5" s="656" t="s">
        <v>185</v>
      </c>
      <c r="C5" s="656" t="s">
        <v>186</v>
      </c>
      <c r="D5" s="657"/>
      <c r="E5" s="657"/>
      <c r="F5" s="657"/>
      <c r="G5" s="656" t="s">
        <v>187</v>
      </c>
      <c r="H5" s="658" t="s">
        <v>188</v>
      </c>
      <c r="I5" s="657"/>
      <c r="J5" s="657"/>
      <c r="K5" s="657"/>
      <c r="L5" s="914" t="s">
        <v>189</v>
      </c>
      <c r="M5" s="659" t="s">
        <v>190</v>
      </c>
      <c r="N5" s="657"/>
      <c r="O5" s="660"/>
      <c r="P5" s="657"/>
      <c r="Q5" s="656" t="s">
        <v>191</v>
      </c>
      <c r="R5" s="659" t="s">
        <v>192</v>
      </c>
      <c r="S5" s="657"/>
      <c r="T5" s="657"/>
    </row>
    <row r="6" spans="2:28" ht="4.5" customHeight="1" thickBot="1"/>
    <row r="7" spans="2:28" ht="29.25" thickBot="1">
      <c r="B7" s="661" t="s">
        <v>193</v>
      </c>
      <c r="C7" s="662" t="s">
        <v>194</v>
      </c>
      <c r="D7" s="663" t="s">
        <v>195</v>
      </c>
      <c r="E7" s="664" t="s">
        <v>196</v>
      </c>
      <c r="G7" s="661" t="s">
        <v>193</v>
      </c>
      <c r="H7" s="662" t="s">
        <v>194</v>
      </c>
      <c r="I7" s="663" t="s">
        <v>195</v>
      </c>
      <c r="J7" s="664" t="s">
        <v>196</v>
      </c>
      <c r="L7" s="661" t="s">
        <v>193</v>
      </c>
      <c r="M7" s="662" t="s">
        <v>194</v>
      </c>
      <c r="N7" s="663" t="s">
        <v>197</v>
      </c>
      <c r="O7" s="664" t="s">
        <v>196</v>
      </c>
      <c r="Q7" s="661" t="s">
        <v>193</v>
      </c>
      <c r="R7" s="662" t="s">
        <v>194</v>
      </c>
      <c r="S7" s="663" t="s">
        <v>197</v>
      </c>
      <c r="T7" s="664" t="s">
        <v>196</v>
      </c>
    </row>
    <row r="8" spans="2:28" ht="15.75">
      <c r="B8" s="668" t="s">
        <v>219</v>
      </c>
      <c r="C8" s="669">
        <v>9428.9580000000005</v>
      </c>
      <c r="D8" s="670">
        <v>21829</v>
      </c>
      <c r="E8" s="801">
        <v>1.7640911830969788</v>
      </c>
      <c r="G8" s="668" t="s">
        <v>219</v>
      </c>
      <c r="H8" s="669">
        <v>1666.0630000000001</v>
      </c>
      <c r="I8" s="670">
        <v>8356</v>
      </c>
      <c r="J8" s="801">
        <v>3.0227806716270327</v>
      </c>
      <c r="K8" s="847"/>
      <c r="L8" s="668" t="s">
        <v>201</v>
      </c>
      <c r="M8" s="669">
        <v>7749.5619999999999</v>
      </c>
      <c r="N8" s="670">
        <v>2543.8609999999999</v>
      </c>
      <c r="O8" s="801">
        <v>3.0463779270958593</v>
      </c>
      <c r="P8" s="847"/>
      <c r="Q8" s="668" t="s">
        <v>201</v>
      </c>
      <c r="R8" s="669">
        <v>2153.643</v>
      </c>
      <c r="S8" s="670">
        <v>755.97699999999998</v>
      </c>
      <c r="T8" s="801">
        <v>2.8488207974581239</v>
      </c>
    </row>
    <row r="9" spans="2:28" ht="15.75">
      <c r="B9" s="673" t="s">
        <v>321</v>
      </c>
      <c r="C9" s="674">
        <v>9129.9359999999997</v>
      </c>
      <c r="D9" s="674">
        <v>19210</v>
      </c>
      <c r="E9" s="802">
        <v>2.7507164566908258</v>
      </c>
      <c r="G9" s="673" t="s">
        <v>321</v>
      </c>
      <c r="H9" s="674">
        <v>1699.0809999999999</v>
      </c>
      <c r="I9" s="674">
        <v>8138</v>
      </c>
      <c r="J9" s="802">
        <v>3.3769882834626888</v>
      </c>
      <c r="K9" s="847"/>
      <c r="L9" s="673" t="s">
        <v>207</v>
      </c>
      <c r="M9" s="674">
        <v>4075.9520000000002</v>
      </c>
      <c r="N9" s="674">
        <v>1454.152</v>
      </c>
      <c r="O9" s="802">
        <v>2.8029752047928964</v>
      </c>
      <c r="P9" s="847"/>
      <c r="Q9" s="673" t="s">
        <v>203</v>
      </c>
      <c r="R9" s="674">
        <v>2076.547</v>
      </c>
      <c r="S9" s="674">
        <v>636.56799999999998</v>
      </c>
      <c r="T9" s="802">
        <v>3.2620976863430147</v>
      </c>
    </row>
    <row r="10" spans="2:28" ht="15.75">
      <c r="B10" s="675" t="s">
        <v>213</v>
      </c>
      <c r="C10" s="674">
        <v>9581.6219999999994</v>
      </c>
      <c r="D10" s="676">
        <v>15491</v>
      </c>
      <c r="E10" s="804">
        <v>1.8375127434292233</v>
      </c>
      <c r="G10" s="675" t="s">
        <v>224</v>
      </c>
      <c r="H10" s="674">
        <v>1024.374</v>
      </c>
      <c r="I10" s="676">
        <v>6044</v>
      </c>
      <c r="J10" s="804">
        <v>3.0834484689224211</v>
      </c>
      <c r="K10" s="847"/>
      <c r="L10" s="673" t="s">
        <v>222</v>
      </c>
      <c r="M10" s="674">
        <v>3224.6959999999999</v>
      </c>
      <c r="N10" s="674">
        <v>1434.2180000000001</v>
      </c>
      <c r="O10" s="802">
        <v>2.2484001734743253</v>
      </c>
      <c r="P10" s="847"/>
      <c r="Q10" s="673" t="s">
        <v>321</v>
      </c>
      <c r="R10" s="674">
        <v>3602.85</v>
      </c>
      <c r="S10" s="674">
        <v>628.97900000000004</v>
      </c>
      <c r="T10" s="802">
        <v>5.7280926708204882</v>
      </c>
    </row>
    <row r="11" spans="2:28" ht="15.75">
      <c r="B11" s="673" t="s">
        <v>224</v>
      </c>
      <c r="C11" s="674">
        <v>6484.2349999999997</v>
      </c>
      <c r="D11" s="674">
        <v>14263</v>
      </c>
      <c r="E11" s="802">
        <v>1.8725036956350356</v>
      </c>
      <c r="G11" s="673" t="s">
        <v>198</v>
      </c>
      <c r="H11" s="674">
        <v>255.98599999999999</v>
      </c>
      <c r="I11" s="674">
        <v>1725</v>
      </c>
      <c r="J11" s="802">
        <v>2.5986052035854592</v>
      </c>
      <c r="K11" s="847"/>
      <c r="L11" s="673" t="s">
        <v>198</v>
      </c>
      <c r="M11" s="674">
        <v>3055.1410000000001</v>
      </c>
      <c r="N11" s="674">
        <v>1307.6859999999999</v>
      </c>
      <c r="O11" s="802">
        <v>2.3362955633080116</v>
      </c>
      <c r="P11" s="847"/>
      <c r="Q11" s="673" t="s">
        <v>198</v>
      </c>
      <c r="R11" s="674">
        <v>1710.5419999999999</v>
      </c>
      <c r="S11" s="674">
        <v>601.68399999999997</v>
      </c>
      <c r="T11" s="802">
        <v>2.8429241927656377</v>
      </c>
    </row>
    <row r="12" spans="2:28" ht="16.5" thickBot="1">
      <c r="B12" s="673" t="s">
        <v>198</v>
      </c>
      <c r="C12" s="674">
        <v>1740.799</v>
      </c>
      <c r="D12" s="674">
        <v>8806</v>
      </c>
      <c r="E12" s="802">
        <v>2.7922030635977224</v>
      </c>
      <c r="G12" s="673" t="s">
        <v>220</v>
      </c>
      <c r="H12" s="674">
        <v>250.72</v>
      </c>
      <c r="I12" s="674">
        <v>1634</v>
      </c>
      <c r="J12" s="802">
        <v>3.0405044870240117</v>
      </c>
      <c r="K12" s="847"/>
      <c r="L12" s="673" t="s">
        <v>221</v>
      </c>
      <c r="M12" s="674">
        <v>4629.54</v>
      </c>
      <c r="N12" s="674">
        <v>1212.212</v>
      </c>
      <c r="O12" s="802">
        <v>3.819084450574652</v>
      </c>
      <c r="P12" s="847"/>
      <c r="Q12" s="673" t="s">
        <v>221</v>
      </c>
      <c r="R12" s="674">
        <v>1473.8009999999999</v>
      </c>
      <c r="S12" s="674">
        <v>334.09500000000003</v>
      </c>
      <c r="T12" s="802">
        <v>4.4113231266555912</v>
      </c>
    </row>
    <row r="13" spans="2:28" ht="16.5" thickBot="1">
      <c r="B13" s="675" t="s">
        <v>201</v>
      </c>
      <c r="C13" s="674">
        <v>4555.6620000000003</v>
      </c>
      <c r="D13" s="674">
        <v>6631</v>
      </c>
      <c r="E13" s="802">
        <v>2.2516621821194081</v>
      </c>
      <c r="G13" s="677" t="s">
        <v>343</v>
      </c>
      <c r="H13" s="678">
        <v>4618.0510000000004</v>
      </c>
      <c r="I13" s="679">
        <v>24377</v>
      </c>
      <c r="J13" s="803">
        <v>3.1125434154194029</v>
      </c>
      <c r="K13" s="847"/>
      <c r="L13" s="673" t="s">
        <v>203</v>
      </c>
      <c r="M13" s="674">
        <v>2940.9290000000001</v>
      </c>
      <c r="N13" s="674">
        <v>947.30799999999999</v>
      </c>
      <c r="O13" s="802">
        <v>3.1045119433172741</v>
      </c>
      <c r="P13" s="847"/>
      <c r="Q13" s="673" t="s">
        <v>212</v>
      </c>
      <c r="R13" s="674">
        <v>715.16600000000005</v>
      </c>
      <c r="S13" s="674">
        <v>219.42099999999999</v>
      </c>
      <c r="T13" s="802">
        <v>3.2593325160308271</v>
      </c>
    </row>
    <row r="14" spans="2:28" ht="15.75">
      <c r="B14" s="675" t="s">
        <v>220</v>
      </c>
      <c r="C14" s="674">
        <v>2730.9580000000001</v>
      </c>
      <c r="D14" s="674">
        <v>5868</v>
      </c>
      <c r="E14" s="802">
        <v>2.0097626956991448</v>
      </c>
      <c r="G14" s="696"/>
      <c r="H14" s="687"/>
      <c r="I14" s="687"/>
      <c r="J14" s="687"/>
      <c r="K14" s="847"/>
      <c r="L14" s="673" t="s">
        <v>219</v>
      </c>
      <c r="M14" s="674">
        <v>1399.6</v>
      </c>
      <c r="N14" s="674">
        <v>711.97799999999995</v>
      </c>
      <c r="O14" s="802">
        <v>1.965791077814202</v>
      </c>
      <c r="P14" s="847"/>
      <c r="Q14" s="673" t="s">
        <v>199</v>
      </c>
      <c r="R14" s="674">
        <v>876.75900000000001</v>
      </c>
      <c r="S14" s="674">
        <v>160.97800000000001</v>
      </c>
      <c r="T14" s="802">
        <v>5.4464523102535747</v>
      </c>
    </row>
    <row r="15" spans="2:28" ht="15.75">
      <c r="B15" s="673" t="s">
        <v>212</v>
      </c>
      <c r="C15" s="674">
        <v>4592.0959999999995</v>
      </c>
      <c r="D15" s="674">
        <v>3098</v>
      </c>
      <c r="E15" s="802">
        <v>2.6658136860431432</v>
      </c>
      <c r="G15" s="680"/>
      <c r="H15" s="697"/>
      <c r="I15" s="681"/>
      <c r="J15" s="681"/>
      <c r="K15" s="847"/>
      <c r="L15" s="673" t="s">
        <v>211</v>
      </c>
      <c r="M15" s="674">
        <v>1639.5809999999999</v>
      </c>
      <c r="N15" s="674">
        <v>694.39599999999996</v>
      </c>
      <c r="O15" s="802">
        <v>2.3611613546160979</v>
      </c>
      <c r="P15" s="847"/>
      <c r="Q15" s="673" t="s">
        <v>207</v>
      </c>
      <c r="R15" s="674">
        <v>339.29300000000001</v>
      </c>
      <c r="S15" s="674">
        <v>150.92500000000001</v>
      </c>
      <c r="T15" s="802">
        <v>2.2480901109822757</v>
      </c>
    </row>
    <row r="16" spans="2:28" ht="15.75">
      <c r="B16" s="675" t="s">
        <v>222</v>
      </c>
      <c r="C16" s="674">
        <v>850.77599999999995</v>
      </c>
      <c r="D16" s="674">
        <v>1380</v>
      </c>
      <c r="E16" s="802">
        <v>1.7024406740318445</v>
      </c>
      <c r="G16" s="847"/>
      <c r="H16" s="847"/>
      <c r="I16" s="847"/>
      <c r="J16" s="847"/>
      <c r="K16" s="847"/>
      <c r="L16" s="673" t="s">
        <v>321</v>
      </c>
      <c r="M16" s="674">
        <v>3040.4949999999999</v>
      </c>
      <c r="N16" s="674">
        <v>468.66800000000001</v>
      </c>
      <c r="O16" s="802">
        <v>6.4875242175697929</v>
      </c>
      <c r="P16" s="847"/>
      <c r="Q16" s="673" t="s">
        <v>200</v>
      </c>
      <c r="R16" s="674">
        <v>378.56700000000001</v>
      </c>
      <c r="S16" s="674">
        <v>68.180000000000007</v>
      </c>
      <c r="T16" s="802">
        <v>5.5524640657084188</v>
      </c>
    </row>
    <row r="17" spans="2:20" ht="16.5" thickBot="1">
      <c r="B17" s="675" t="s">
        <v>211</v>
      </c>
      <c r="C17" s="674">
        <v>412.185</v>
      </c>
      <c r="D17" s="676">
        <v>477</v>
      </c>
      <c r="E17" s="804">
        <v>1.4155919979393836</v>
      </c>
      <c r="G17" s="847"/>
      <c r="H17" s="847"/>
      <c r="I17" s="847"/>
      <c r="J17" s="847"/>
      <c r="K17" s="847"/>
      <c r="L17" s="673" t="s">
        <v>212</v>
      </c>
      <c r="M17" s="674">
        <v>648.572</v>
      </c>
      <c r="N17" s="674">
        <v>208.30699999999999</v>
      </c>
      <c r="O17" s="802">
        <v>3.1135391513487307</v>
      </c>
      <c r="P17" s="847"/>
      <c r="Q17" s="673" t="s">
        <v>216</v>
      </c>
      <c r="R17" s="674">
        <v>33.002000000000002</v>
      </c>
      <c r="S17" s="674">
        <v>42.253</v>
      </c>
      <c r="T17" s="802">
        <v>0.78105696636925193</v>
      </c>
    </row>
    <row r="18" spans="2:20" ht="16.5" thickBot="1">
      <c r="B18" s="677" t="s">
        <v>343</v>
      </c>
      <c r="C18" s="678">
        <v>50287.648999999998</v>
      </c>
      <c r="D18" s="679">
        <v>97778</v>
      </c>
      <c r="E18" s="803">
        <v>2.0746429891899818</v>
      </c>
      <c r="G18" s="688"/>
      <c r="H18" s="847"/>
      <c r="I18" s="847"/>
      <c r="J18" s="847"/>
      <c r="K18" s="847"/>
      <c r="L18" s="673" t="s">
        <v>215</v>
      </c>
      <c r="M18" s="674">
        <v>464.21600000000001</v>
      </c>
      <c r="N18" s="674">
        <v>193.28700000000001</v>
      </c>
      <c r="O18" s="802">
        <v>2.4016928194860494</v>
      </c>
      <c r="P18" s="847"/>
      <c r="Q18" s="677" t="s">
        <v>343</v>
      </c>
      <c r="R18" s="678">
        <v>13710.691999999999</v>
      </c>
      <c r="S18" s="679">
        <v>3636</v>
      </c>
      <c r="T18" s="803">
        <v>3.7708173817381736</v>
      </c>
    </row>
    <row r="19" spans="2:20" ht="15.75">
      <c r="B19" s="696"/>
      <c r="C19" s="688"/>
      <c r="D19" s="698"/>
      <c r="E19" s="687"/>
      <c r="G19" s="847"/>
      <c r="H19" s="847"/>
      <c r="I19" s="847"/>
      <c r="J19" s="847"/>
      <c r="K19" s="847"/>
      <c r="L19" s="673" t="s">
        <v>224</v>
      </c>
      <c r="M19" s="674">
        <v>146.57499999999999</v>
      </c>
      <c r="N19" s="674">
        <v>55.688000000000002</v>
      </c>
      <c r="O19" s="802">
        <v>2.6320751328832062</v>
      </c>
      <c r="P19" s="847"/>
      <c r="Q19" s="847"/>
      <c r="R19" s="847"/>
      <c r="S19" s="847"/>
      <c r="T19" s="847"/>
    </row>
    <row r="20" spans="2:20" ht="16.5" thickBot="1">
      <c r="B20" s="696"/>
      <c r="D20" s="687"/>
      <c r="E20" s="687"/>
      <c r="G20" s="847"/>
      <c r="H20" s="847"/>
      <c r="I20" s="847"/>
      <c r="J20" s="847"/>
      <c r="K20" s="847"/>
      <c r="L20" s="673" t="s">
        <v>206</v>
      </c>
      <c r="M20" s="674">
        <v>98.289000000000001</v>
      </c>
      <c r="N20" s="674">
        <v>48.302999999999997</v>
      </c>
      <c r="O20" s="802">
        <v>2.0348425563629591</v>
      </c>
      <c r="P20" s="847"/>
      <c r="Q20" s="847"/>
      <c r="R20" s="847"/>
      <c r="S20" s="847"/>
      <c r="T20" s="847"/>
    </row>
    <row r="21" spans="2:20" ht="16.5" thickBot="1">
      <c r="B21" s="680"/>
      <c r="C21" s="681"/>
      <c r="E21" s="681"/>
      <c r="G21" s="747"/>
      <c r="H21" s="847"/>
      <c r="I21" s="847"/>
      <c r="J21" s="847"/>
      <c r="K21" s="847"/>
      <c r="L21" s="677" t="s">
        <v>343</v>
      </c>
      <c r="M21" s="678">
        <v>33899.343999999997</v>
      </c>
      <c r="N21" s="679">
        <v>11423.419</v>
      </c>
      <c r="O21" s="803">
        <v>2.967530474020081</v>
      </c>
      <c r="P21" s="847"/>
      <c r="Q21" s="847"/>
      <c r="R21" s="847"/>
      <c r="S21" s="847"/>
      <c r="T21" s="847"/>
    </row>
    <row r="22" spans="2:20">
      <c r="G22" s="847"/>
      <c r="H22" s="847"/>
      <c r="I22" s="697"/>
      <c r="J22" s="847"/>
      <c r="K22" s="847"/>
      <c r="P22" s="847"/>
    </row>
    <row r="23" spans="2:20" ht="15">
      <c r="F23" s="747"/>
      <c r="G23" s="847"/>
      <c r="H23" s="847"/>
      <c r="I23" s="847"/>
      <c r="J23" s="847"/>
      <c r="K23" s="847"/>
      <c r="P23" s="847"/>
    </row>
    <row r="24" spans="2:20">
      <c r="G24" s="847"/>
      <c r="H24" s="847"/>
      <c r="I24" s="847"/>
      <c r="J24" s="847"/>
      <c r="K24" s="847"/>
      <c r="P24" s="847"/>
    </row>
    <row r="25" spans="2:20">
      <c r="G25" s="847"/>
      <c r="H25" s="847"/>
      <c r="I25" s="847"/>
      <c r="J25" s="847"/>
      <c r="K25" s="847"/>
      <c r="P25" s="847"/>
    </row>
    <row r="26" spans="2:20">
      <c r="G26" s="847"/>
      <c r="H26" s="847"/>
      <c r="I26" s="847"/>
      <c r="J26" s="847"/>
      <c r="K26" s="847"/>
      <c r="P26" s="847"/>
    </row>
    <row r="27" spans="2:20">
      <c r="G27" s="847"/>
      <c r="H27" s="847"/>
      <c r="I27" s="847"/>
      <c r="J27" s="847"/>
      <c r="K27" s="847"/>
      <c r="P27" s="847"/>
    </row>
    <row r="28" spans="2:20">
      <c r="G28" s="847"/>
      <c r="H28" s="847"/>
      <c r="I28" s="847"/>
      <c r="J28" s="847"/>
      <c r="K28" s="847"/>
      <c r="P28" s="847"/>
    </row>
    <row r="29" spans="2:20">
      <c r="G29" s="847"/>
      <c r="H29" s="847"/>
      <c r="I29" s="847"/>
      <c r="J29" s="847"/>
      <c r="K29" s="847"/>
      <c r="P29" s="847"/>
    </row>
    <row r="30" spans="2:20">
      <c r="G30" s="847"/>
      <c r="H30" s="847"/>
      <c r="I30" s="847"/>
      <c r="J30" s="847"/>
      <c r="K30" s="847"/>
      <c r="P30" s="847"/>
    </row>
    <row r="31" spans="2:20">
      <c r="G31" s="847"/>
      <c r="H31" s="847"/>
      <c r="I31" s="847"/>
      <c r="J31" s="847"/>
      <c r="K31" s="847"/>
      <c r="P31" s="847"/>
    </row>
    <row r="32" spans="2:20">
      <c r="G32" s="847"/>
      <c r="H32" s="847"/>
      <c r="I32" s="847"/>
      <c r="J32" s="847"/>
      <c r="K32" s="847"/>
      <c r="P32" s="847"/>
    </row>
    <row r="33" spans="7:16">
      <c r="G33" s="847"/>
      <c r="H33" s="847"/>
      <c r="I33" s="847"/>
      <c r="J33" s="847"/>
      <c r="K33" s="847"/>
      <c r="P33" s="847"/>
    </row>
    <row r="34" spans="7:16">
      <c r="G34" s="847"/>
      <c r="H34" s="847"/>
      <c r="I34" s="847"/>
      <c r="J34" s="847"/>
      <c r="K34" s="847"/>
      <c r="P34" s="847"/>
    </row>
    <row r="35" spans="7:16">
      <c r="K35" s="847"/>
      <c r="P35" s="847"/>
    </row>
    <row r="36" spans="7:16">
      <c r="K36" s="847"/>
      <c r="P36" s="84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8" zoomScale="78" zoomScaleNormal="78" workbookViewId="0">
      <selection activeCell="T312" sqref="T312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51" t="s">
        <v>271</v>
      </c>
      <c r="C5" s="1251"/>
      <c r="D5" s="1251"/>
      <c r="E5" s="1251"/>
      <c r="F5" s="1251"/>
      <c r="G5" s="1251"/>
      <c r="H5" s="1251"/>
      <c r="I5" s="1251"/>
      <c r="J5" s="1251"/>
      <c r="K5" s="1251"/>
      <c r="L5" s="1251"/>
    </row>
    <row r="6" spans="2:13" ht="18">
      <c r="B6" s="899"/>
      <c r="C6" s="899"/>
      <c r="D6" s="899"/>
      <c r="E6" s="899"/>
      <c r="F6" s="484" t="s">
        <v>272</v>
      </c>
      <c r="G6" s="899"/>
      <c r="H6" s="899"/>
      <c r="I6" s="899"/>
      <c r="J6" s="899"/>
      <c r="K6" s="899"/>
      <c r="L6" s="899"/>
    </row>
    <row r="7" spans="2:13" s="485" customFormat="1" ht="15">
      <c r="B7" s="1252" t="s">
        <v>273</v>
      </c>
      <c r="C7" s="1247" t="s">
        <v>22</v>
      </c>
      <c r="D7" s="1247" t="s">
        <v>274</v>
      </c>
      <c r="E7" s="1255" t="s">
        <v>275</v>
      </c>
      <c r="F7" s="1256"/>
      <c r="G7" s="1257"/>
      <c r="H7" s="1258" t="s">
        <v>276</v>
      </c>
      <c r="I7" s="1260" t="s">
        <v>277</v>
      </c>
      <c r="J7" s="1261"/>
      <c r="K7" s="1261"/>
      <c r="L7" s="1252"/>
    </row>
    <row r="8" spans="2:13">
      <c r="B8" s="1253"/>
      <c r="C8" s="1254"/>
      <c r="D8" s="1254"/>
      <c r="E8" s="1245" t="s">
        <v>278</v>
      </c>
      <c r="F8" s="1247" t="s">
        <v>279</v>
      </c>
      <c r="G8" s="1247" t="s">
        <v>280</v>
      </c>
      <c r="H8" s="1259"/>
      <c r="I8" s="1245" t="s">
        <v>281</v>
      </c>
      <c r="J8" s="1245" t="s">
        <v>24</v>
      </c>
      <c r="K8" s="1247" t="s">
        <v>282</v>
      </c>
      <c r="L8" s="1245" t="s">
        <v>283</v>
      </c>
    </row>
    <row r="9" spans="2:13">
      <c r="B9" s="1253"/>
      <c r="C9" s="1254"/>
      <c r="D9" s="1254"/>
      <c r="E9" s="1246"/>
      <c r="F9" s="1254"/>
      <c r="G9" s="1254"/>
      <c r="H9" s="1259"/>
      <c r="I9" s="1246"/>
      <c r="J9" s="1246"/>
      <c r="K9" s="1248"/>
      <c r="L9" s="1246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99"/>
      <c r="D29" s="504"/>
      <c r="E29" s="899"/>
      <c r="F29" s="899"/>
      <c r="H29" s="899"/>
      <c r="I29" s="899"/>
      <c r="J29" s="899"/>
      <c r="K29" s="899"/>
      <c r="L29" s="899"/>
    </row>
    <row r="30" spans="2:13" s="485" customFormat="1" ht="18.75" customHeight="1">
      <c r="B30" s="899"/>
      <c r="C30" s="899"/>
      <c r="D30" s="899"/>
      <c r="E30" s="899"/>
      <c r="F30" s="484" t="s">
        <v>272</v>
      </c>
      <c r="G30" s="899"/>
      <c r="H30" s="899"/>
      <c r="I30" s="899"/>
      <c r="J30" s="899"/>
      <c r="K30" s="899"/>
      <c r="L30" s="899"/>
    </row>
    <row r="31" spans="2:13" ht="30">
      <c r="B31" s="900" t="s">
        <v>273</v>
      </c>
      <c r="C31" s="902" t="s">
        <v>22</v>
      </c>
      <c r="D31" s="902" t="s">
        <v>274</v>
      </c>
      <c r="E31" s="904" t="s">
        <v>275</v>
      </c>
      <c r="F31" s="905"/>
      <c r="G31" s="906"/>
      <c r="H31" s="907" t="s">
        <v>276</v>
      </c>
      <c r="I31" s="904" t="s">
        <v>277</v>
      </c>
      <c r="J31" s="905"/>
      <c r="K31" s="905"/>
      <c r="L31" s="905"/>
      <c r="M31" s="490"/>
    </row>
    <row r="32" spans="2:13" ht="15">
      <c r="B32" s="901"/>
      <c r="C32" s="903"/>
      <c r="D32" s="903"/>
      <c r="E32" s="910" t="s">
        <v>278</v>
      </c>
      <c r="F32" s="902" t="s">
        <v>279</v>
      </c>
      <c r="G32" s="902" t="s">
        <v>280</v>
      </c>
      <c r="H32" s="908"/>
      <c r="I32" s="910" t="s">
        <v>281</v>
      </c>
      <c r="J32" s="910" t="s">
        <v>24</v>
      </c>
      <c r="K32" s="902" t="s">
        <v>282</v>
      </c>
      <c r="L32" s="909" t="s">
        <v>283</v>
      </c>
      <c r="M32" s="490"/>
    </row>
    <row r="33" spans="2:13" ht="15">
      <c r="B33" s="901"/>
      <c r="C33" s="903"/>
      <c r="D33" s="903"/>
      <c r="E33" s="911"/>
      <c r="F33" s="903"/>
      <c r="G33" s="903"/>
      <c r="H33" s="908"/>
      <c r="I33" s="911"/>
      <c r="J33" s="911"/>
      <c r="K33" s="912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98"/>
      <c r="E36" s="898"/>
      <c r="G36" s="898" t="s">
        <v>284</v>
      </c>
      <c r="H36" s="898"/>
      <c r="I36" s="898"/>
      <c r="J36" s="898"/>
      <c r="K36" s="898"/>
      <c r="L36" s="898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99"/>
      <c r="D53" s="504"/>
      <c r="E53" s="899"/>
      <c r="F53" s="899"/>
      <c r="H53" s="899"/>
      <c r="I53" s="899"/>
      <c r="J53" s="899"/>
      <c r="K53" s="899"/>
      <c r="L53" s="899"/>
    </row>
    <row r="54" spans="2:13" ht="18">
      <c r="B54" s="899"/>
      <c r="C54" s="899"/>
      <c r="D54" s="899"/>
      <c r="E54" s="899"/>
      <c r="F54" s="484" t="s">
        <v>272</v>
      </c>
      <c r="G54" s="899"/>
      <c r="H54" s="899"/>
      <c r="I54" s="899"/>
      <c r="J54" s="899"/>
      <c r="K54" s="899"/>
      <c r="L54" s="899"/>
    </row>
    <row r="55" spans="2:13" ht="30">
      <c r="B55" s="900" t="s">
        <v>273</v>
      </c>
      <c r="C55" s="902" t="s">
        <v>22</v>
      </c>
      <c r="D55" s="902" t="s">
        <v>274</v>
      </c>
      <c r="E55" s="904" t="s">
        <v>275</v>
      </c>
      <c r="F55" s="905"/>
      <c r="G55" s="906"/>
      <c r="H55" s="907" t="s">
        <v>276</v>
      </c>
      <c r="I55" s="904" t="s">
        <v>277</v>
      </c>
      <c r="J55" s="905"/>
      <c r="K55" s="905"/>
      <c r="L55" s="905"/>
      <c r="M55" s="490"/>
    </row>
    <row r="56" spans="2:13" ht="15" customHeight="1">
      <c r="B56" s="901"/>
      <c r="C56" s="903"/>
      <c r="D56" s="903"/>
      <c r="E56" s="910" t="s">
        <v>278</v>
      </c>
      <c r="F56" s="902" t="s">
        <v>279</v>
      </c>
      <c r="G56" s="902" t="s">
        <v>280</v>
      </c>
      <c r="H56" s="908"/>
      <c r="I56" s="910" t="s">
        <v>281</v>
      </c>
      <c r="J56" s="910" t="s">
        <v>24</v>
      </c>
      <c r="K56" s="902" t="s">
        <v>282</v>
      </c>
      <c r="L56" s="909" t="s">
        <v>283</v>
      </c>
      <c r="M56" s="490"/>
    </row>
    <row r="57" spans="2:13" ht="15">
      <c r="B57" s="901"/>
      <c r="C57" s="903"/>
      <c r="D57" s="903"/>
      <c r="E57" s="911"/>
      <c r="F57" s="903"/>
      <c r="G57" s="903"/>
      <c r="H57" s="908"/>
      <c r="I57" s="911"/>
      <c r="J57" s="911"/>
      <c r="K57" s="912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98"/>
      <c r="E60" s="898"/>
      <c r="G60" s="898" t="s">
        <v>284</v>
      </c>
      <c r="H60" s="898"/>
      <c r="I60" s="898"/>
      <c r="J60" s="898"/>
      <c r="K60" s="898"/>
      <c r="L60" s="898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99"/>
      <c r="D78" s="504"/>
      <c r="E78" s="899"/>
      <c r="F78" s="899"/>
      <c r="H78" s="899"/>
      <c r="I78" s="899"/>
      <c r="J78" s="899"/>
      <c r="K78" s="899"/>
      <c r="L78" s="899"/>
    </row>
    <row r="79" spans="2:13" ht="18">
      <c r="B79" s="899"/>
      <c r="C79" s="899"/>
      <c r="D79" s="899"/>
      <c r="E79" s="899"/>
      <c r="F79" s="484" t="s">
        <v>272</v>
      </c>
      <c r="G79" s="899"/>
      <c r="H79" s="899"/>
      <c r="I79" s="899"/>
      <c r="J79" s="899"/>
      <c r="K79" s="899"/>
      <c r="L79" s="899"/>
    </row>
    <row r="80" spans="2:13" ht="30">
      <c r="B80" s="900" t="s">
        <v>273</v>
      </c>
      <c r="C80" s="902" t="s">
        <v>22</v>
      </c>
      <c r="D80" s="902" t="s">
        <v>274</v>
      </c>
      <c r="E80" s="904" t="s">
        <v>275</v>
      </c>
      <c r="F80" s="905"/>
      <c r="G80" s="906"/>
      <c r="H80" s="907" t="s">
        <v>276</v>
      </c>
      <c r="I80" s="904" t="s">
        <v>277</v>
      </c>
      <c r="J80" s="905"/>
      <c r="K80" s="905"/>
      <c r="L80" s="905"/>
      <c r="M80" s="490"/>
    </row>
    <row r="81" spans="2:13" ht="15">
      <c r="B81" s="901"/>
      <c r="C81" s="903"/>
      <c r="D81" s="903"/>
      <c r="E81" s="910" t="s">
        <v>278</v>
      </c>
      <c r="F81" s="902" t="s">
        <v>279</v>
      </c>
      <c r="G81" s="902" t="s">
        <v>280</v>
      </c>
      <c r="H81" s="908"/>
      <c r="I81" s="910" t="s">
        <v>281</v>
      </c>
      <c r="J81" s="910" t="s">
        <v>24</v>
      </c>
      <c r="K81" s="902" t="s">
        <v>282</v>
      </c>
      <c r="L81" s="909" t="s">
        <v>283</v>
      </c>
      <c r="M81" s="490"/>
    </row>
    <row r="82" spans="2:13" ht="15">
      <c r="B82" s="901"/>
      <c r="C82" s="903"/>
      <c r="D82" s="903"/>
      <c r="E82" s="911"/>
      <c r="F82" s="903"/>
      <c r="G82" s="903"/>
      <c r="H82" s="908"/>
      <c r="I82" s="911"/>
      <c r="J82" s="911"/>
      <c r="K82" s="912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98"/>
      <c r="E85" s="898"/>
      <c r="G85" s="898" t="s">
        <v>284</v>
      </c>
      <c r="H85" s="898"/>
      <c r="I85" s="898"/>
      <c r="J85" s="898"/>
      <c r="K85" s="898"/>
      <c r="L85" s="898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99"/>
      <c r="D103" s="504"/>
      <c r="E103" s="899"/>
      <c r="F103" s="899"/>
      <c r="H103" s="899"/>
      <c r="I103" s="899"/>
      <c r="J103" s="899"/>
      <c r="K103" s="899"/>
      <c r="L103" s="899"/>
    </row>
    <row r="104" spans="2:15" ht="18">
      <c r="B104" s="899"/>
      <c r="C104" s="899"/>
      <c r="D104" s="899"/>
      <c r="E104" s="899"/>
      <c r="F104" s="484" t="s">
        <v>272</v>
      </c>
      <c r="G104" s="899"/>
      <c r="H104" s="899"/>
      <c r="I104" s="899"/>
      <c r="J104" s="899"/>
      <c r="K104" s="899"/>
      <c r="L104" s="899"/>
    </row>
    <row r="105" spans="2:15" ht="30">
      <c r="B105" s="900" t="s">
        <v>273</v>
      </c>
      <c r="C105" s="902" t="s">
        <v>22</v>
      </c>
      <c r="D105" s="902" t="s">
        <v>274</v>
      </c>
      <c r="E105" s="904" t="s">
        <v>275</v>
      </c>
      <c r="F105" s="905"/>
      <c r="G105" s="906"/>
      <c r="H105" s="907" t="s">
        <v>276</v>
      </c>
      <c r="I105" s="904" t="s">
        <v>277</v>
      </c>
      <c r="J105" s="905"/>
      <c r="K105" s="905"/>
      <c r="L105" s="905"/>
      <c r="N105" s="1240"/>
      <c r="O105" s="1240"/>
    </row>
    <row r="106" spans="2:15" ht="15">
      <c r="B106" s="901"/>
      <c r="C106" s="903"/>
      <c r="D106" s="903"/>
      <c r="E106" s="910" t="s">
        <v>278</v>
      </c>
      <c r="F106" s="902" t="s">
        <v>279</v>
      </c>
      <c r="G106" s="902" t="s">
        <v>280</v>
      </c>
      <c r="H106" s="908"/>
      <c r="I106" s="910" t="s">
        <v>281</v>
      </c>
      <c r="J106" s="910" t="s">
        <v>24</v>
      </c>
      <c r="K106" s="902" t="s">
        <v>282</v>
      </c>
      <c r="L106" s="909" t="s">
        <v>283</v>
      </c>
    </row>
    <row r="107" spans="2:15" ht="15">
      <c r="B107" s="901"/>
      <c r="C107" s="903"/>
      <c r="D107" s="903"/>
      <c r="E107" s="911"/>
      <c r="F107" s="903"/>
      <c r="G107" s="903"/>
      <c r="H107" s="908"/>
      <c r="I107" s="911"/>
      <c r="J107" s="911"/>
      <c r="K107" s="912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98"/>
      <c r="E110" s="898"/>
      <c r="G110" s="898" t="s">
        <v>284</v>
      </c>
      <c r="H110" s="898"/>
      <c r="I110" s="898"/>
      <c r="J110" s="898"/>
      <c r="K110" s="898"/>
      <c r="L110" s="898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40"/>
      <c r="O121" s="1240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99"/>
      <c r="D128" s="504"/>
      <c r="E128" s="899"/>
      <c r="F128" s="899"/>
      <c r="H128" s="899"/>
      <c r="I128" s="899"/>
      <c r="J128" s="899"/>
      <c r="K128" s="899"/>
      <c r="L128" s="899"/>
    </row>
    <row r="129" spans="2:12" ht="18">
      <c r="B129" s="899"/>
      <c r="C129" s="899"/>
      <c r="D129" s="899"/>
      <c r="E129" s="899"/>
      <c r="F129" s="484" t="s">
        <v>272</v>
      </c>
      <c r="G129" s="899"/>
      <c r="H129" s="899"/>
      <c r="I129" s="899"/>
      <c r="J129" s="899"/>
      <c r="K129" s="899"/>
      <c r="L129" s="899"/>
    </row>
    <row r="130" spans="2:12" ht="30">
      <c r="B130" s="900" t="s">
        <v>273</v>
      </c>
      <c r="C130" s="902" t="s">
        <v>22</v>
      </c>
      <c r="D130" s="902" t="s">
        <v>274</v>
      </c>
      <c r="E130" s="904" t="s">
        <v>275</v>
      </c>
      <c r="F130" s="905"/>
      <c r="G130" s="906"/>
      <c r="H130" s="907" t="s">
        <v>276</v>
      </c>
      <c r="I130" s="904" t="s">
        <v>277</v>
      </c>
      <c r="J130" s="905"/>
      <c r="K130" s="905"/>
      <c r="L130" s="905"/>
    </row>
    <row r="131" spans="2:12" ht="15">
      <c r="B131" s="901"/>
      <c r="C131" s="903"/>
      <c r="D131" s="903"/>
      <c r="E131" s="910" t="s">
        <v>278</v>
      </c>
      <c r="F131" s="902" t="s">
        <v>279</v>
      </c>
      <c r="G131" s="902" t="s">
        <v>280</v>
      </c>
      <c r="H131" s="908"/>
      <c r="I131" s="910" t="s">
        <v>281</v>
      </c>
      <c r="J131" s="910" t="s">
        <v>24</v>
      </c>
      <c r="K131" s="902" t="s">
        <v>282</v>
      </c>
      <c r="L131" s="909" t="s">
        <v>283</v>
      </c>
    </row>
    <row r="132" spans="2:12" ht="15">
      <c r="B132" s="901"/>
      <c r="C132" s="903"/>
      <c r="D132" s="903"/>
      <c r="E132" s="911"/>
      <c r="F132" s="903"/>
      <c r="G132" s="903"/>
      <c r="H132" s="908"/>
      <c r="I132" s="911"/>
      <c r="J132" s="911"/>
      <c r="K132" s="912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98"/>
      <c r="E135" s="898"/>
      <c r="G135" s="898" t="s">
        <v>284</v>
      </c>
      <c r="H135" s="898"/>
      <c r="I135" s="898"/>
      <c r="J135" s="898"/>
      <c r="K135" s="898"/>
      <c r="L135" s="898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40"/>
      <c r="O145" s="1240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99"/>
      <c r="D154" s="899"/>
      <c r="E154" s="899"/>
      <c r="F154" s="484" t="s">
        <v>272</v>
      </c>
      <c r="G154" s="899"/>
      <c r="H154" s="899"/>
      <c r="I154" s="899"/>
      <c r="J154" s="899"/>
      <c r="K154" s="899"/>
      <c r="L154" s="532"/>
    </row>
    <row r="155" spans="2:15" ht="30">
      <c r="B155" s="533" t="s">
        <v>273</v>
      </c>
      <c r="C155" s="902" t="s">
        <v>22</v>
      </c>
      <c r="D155" s="902" t="s">
        <v>274</v>
      </c>
      <c r="E155" s="904" t="s">
        <v>275</v>
      </c>
      <c r="F155" s="905"/>
      <c r="G155" s="906"/>
      <c r="H155" s="907" t="s">
        <v>276</v>
      </c>
      <c r="I155" s="904" t="s">
        <v>277</v>
      </c>
      <c r="J155" s="905"/>
      <c r="K155" s="905"/>
      <c r="L155" s="534"/>
    </row>
    <row r="156" spans="2:15" ht="15">
      <c r="B156" s="535"/>
      <c r="C156" s="903"/>
      <c r="D156" s="903"/>
      <c r="E156" s="910" t="s">
        <v>278</v>
      </c>
      <c r="F156" s="902" t="s">
        <v>279</v>
      </c>
      <c r="G156" s="902" t="s">
        <v>280</v>
      </c>
      <c r="H156" s="908"/>
      <c r="I156" s="910" t="s">
        <v>281</v>
      </c>
      <c r="J156" s="910" t="s">
        <v>24</v>
      </c>
      <c r="K156" s="902" t="s">
        <v>282</v>
      </c>
      <c r="L156" s="536" t="s">
        <v>283</v>
      </c>
    </row>
    <row r="157" spans="2:15" ht="15">
      <c r="B157" s="535"/>
      <c r="C157" s="903"/>
      <c r="D157" s="903"/>
      <c r="E157" s="911"/>
      <c r="F157" s="903"/>
      <c r="G157" s="903"/>
      <c r="H157" s="908"/>
      <c r="I157" s="911"/>
      <c r="J157" s="911"/>
      <c r="K157" s="912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98"/>
      <c r="E160" s="898"/>
      <c r="F160" s="543"/>
      <c r="G160" s="898" t="s">
        <v>284</v>
      </c>
      <c r="H160" s="898"/>
      <c r="I160" s="898"/>
      <c r="J160" s="898"/>
      <c r="K160" s="898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40"/>
      <c r="O171" s="1240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10" t="s">
        <v>309</v>
      </c>
      <c r="D177" s="1210"/>
      <c r="E177" s="1210"/>
      <c r="F177" s="1210"/>
      <c r="G177" s="1210"/>
      <c r="H177" s="1210"/>
      <c r="I177" s="1210"/>
      <c r="J177" s="1210"/>
      <c r="K177" s="1210"/>
      <c r="L177" s="1241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42" t="s">
        <v>273</v>
      </c>
      <c r="C194" s="1214" t="s">
        <v>22</v>
      </c>
      <c r="D194" s="1214" t="s">
        <v>274</v>
      </c>
      <c r="E194" s="1216" t="s">
        <v>275</v>
      </c>
      <c r="F194" s="1217"/>
      <c r="G194" s="1218"/>
      <c r="H194" s="1219" t="s">
        <v>276</v>
      </c>
      <c r="I194" s="1221" t="s">
        <v>277</v>
      </c>
      <c r="J194" s="1222"/>
      <c r="K194" s="1222"/>
      <c r="L194" s="1244"/>
    </row>
    <row r="195" spans="2:12" ht="12.75" customHeight="1">
      <c r="B195" s="1243"/>
      <c r="C195" s="1215"/>
      <c r="D195" s="1215"/>
      <c r="E195" s="1229" t="s">
        <v>278</v>
      </c>
      <c r="F195" s="1214" t="s">
        <v>279</v>
      </c>
      <c r="G195" s="1214" t="s">
        <v>280</v>
      </c>
      <c r="H195" s="1220"/>
      <c r="I195" s="1229" t="s">
        <v>281</v>
      </c>
      <c r="J195" s="1229" t="s">
        <v>24</v>
      </c>
      <c r="K195" s="1214" t="s">
        <v>282</v>
      </c>
      <c r="L195" s="1249" t="s">
        <v>283</v>
      </c>
    </row>
    <row r="196" spans="2:12" ht="12.75" customHeight="1">
      <c r="B196" s="1243"/>
      <c r="C196" s="1215"/>
      <c r="D196" s="1215"/>
      <c r="E196" s="1236"/>
      <c r="F196" s="1215"/>
      <c r="G196" s="1215"/>
      <c r="H196" s="1220"/>
      <c r="I196" s="1230"/>
      <c r="J196" s="1230"/>
      <c r="K196" s="1231"/>
      <c r="L196" s="1250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10" t="s">
        <v>310</v>
      </c>
      <c r="D199" s="1210"/>
      <c r="E199" s="1210"/>
      <c r="F199" s="1210"/>
      <c r="G199" s="1210"/>
      <c r="H199" s="1210"/>
      <c r="I199" s="1210"/>
      <c r="J199" s="1210"/>
      <c r="K199" s="1210"/>
      <c r="L199" s="1241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99"/>
      <c r="D232" s="504"/>
      <c r="E232" s="899"/>
      <c r="F232" s="899"/>
      <c r="H232" s="899"/>
      <c r="I232" s="899"/>
      <c r="J232" s="899"/>
      <c r="K232" s="899"/>
      <c r="L232" s="899"/>
    </row>
    <row r="233" spans="2:12" ht="18">
      <c r="B233" s="899"/>
      <c r="C233" s="899"/>
      <c r="D233" s="899"/>
      <c r="E233" s="899"/>
      <c r="F233" s="484" t="s">
        <v>272</v>
      </c>
      <c r="G233" s="899"/>
      <c r="H233" s="899"/>
      <c r="I233" s="899"/>
      <c r="J233" s="899"/>
      <c r="K233" s="899"/>
      <c r="L233" s="899"/>
    </row>
    <row r="234" spans="2:12" ht="12.75">
      <c r="B234" s="1223" t="s">
        <v>273</v>
      </c>
      <c r="C234" s="1214" t="s">
        <v>22</v>
      </c>
      <c r="D234" s="1214" t="s">
        <v>274</v>
      </c>
      <c r="E234" s="1216" t="s">
        <v>275</v>
      </c>
      <c r="F234" s="1217"/>
      <c r="G234" s="1218"/>
      <c r="H234" s="1219" t="s">
        <v>276</v>
      </c>
      <c r="I234" s="1216" t="s">
        <v>277</v>
      </c>
      <c r="J234" s="1217"/>
      <c r="K234" s="1217"/>
      <c r="L234" s="1217"/>
    </row>
    <row r="235" spans="2:12">
      <c r="B235" s="1239"/>
      <c r="C235" s="1215"/>
      <c r="D235" s="1215"/>
      <c r="E235" s="1229" t="s">
        <v>278</v>
      </c>
      <c r="F235" s="1214" t="s">
        <v>279</v>
      </c>
      <c r="G235" s="1214" t="s">
        <v>280</v>
      </c>
      <c r="H235" s="1220"/>
      <c r="I235" s="1229" t="s">
        <v>281</v>
      </c>
      <c r="J235" s="1229" t="s">
        <v>24</v>
      </c>
      <c r="K235" s="1214" t="s">
        <v>282</v>
      </c>
      <c r="L235" s="1221" t="s">
        <v>283</v>
      </c>
    </row>
    <row r="236" spans="2:12">
      <c r="B236" s="1239"/>
      <c r="C236" s="1215"/>
      <c r="D236" s="1215"/>
      <c r="E236" s="1236"/>
      <c r="F236" s="1215"/>
      <c r="G236" s="1215"/>
      <c r="H236" s="1220"/>
      <c r="I236" s="1236"/>
      <c r="J236" s="1236"/>
      <c r="K236" s="1215"/>
      <c r="L236" s="1235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33" t="s">
        <v>284</v>
      </c>
      <c r="D239" s="1233"/>
      <c r="E239" s="1233"/>
      <c r="F239" s="1233"/>
      <c r="G239" s="1233"/>
      <c r="H239" s="1233"/>
      <c r="I239" s="1233"/>
      <c r="J239" s="1233"/>
      <c r="K239" s="1233"/>
      <c r="L239" s="1233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10" t="s">
        <v>309</v>
      </c>
      <c r="D256" s="1210"/>
      <c r="E256" s="1210"/>
      <c r="F256" s="1210"/>
      <c r="G256" s="1210"/>
      <c r="H256" s="1210"/>
      <c r="I256" s="1210"/>
      <c r="J256" s="1210"/>
      <c r="K256" s="1210"/>
      <c r="L256" s="1210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37" t="s">
        <v>273</v>
      </c>
      <c r="C273" s="1214" t="s">
        <v>22</v>
      </c>
      <c r="D273" s="1214" t="s">
        <v>274</v>
      </c>
      <c r="E273" s="1216" t="s">
        <v>275</v>
      </c>
      <c r="F273" s="1217"/>
      <c r="G273" s="1218"/>
      <c r="H273" s="1219" t="s">
        <v>276</v>
      </c>
      <c r="I273" s="1221" t="s">
        <v>277</v>
      </c>
      <c r="J273" s="1222"/>
      <c r="K273" s="1222"/>
      <c r="L273" s="1222"/>
    </row>
    <row r="274" spans="2:12" ht="11.25" customHeight="1">
      <c r="B274" s="1238"/>
      <c r="C274" s="1215"/>
      <c r="D274" s="1215"/>
      <c r="E274" s="1229" t="s">
        <v>278</v>
      </c>
      <c r="F274" s="1214" t="s">
        <v>279</v>
      </c>
      <c r="G274" s="1214" t="s">
        <v>280</v>
      </c>
      <c r="H274" s="1220"/>
      <c r="I274" s="1229" t="s">
        <v>281</v>
      </c>
      <c r="J274" s="1229" t="s">
        <v>24</v>
      </c>
      <c r="K274" s="1214" t="s">
        <v>282</v>
      </c>
      <c r="L274" s="1221" t="s">
        <v>283</v>
      </c>
    </row>
    <row r="275" spans="2:12" ht="11.25" customHeight="1">
      <c r="B275" s="1238"/>
      <c r="C275" s="1215"/>
      <c r="D275" s="1215"/>
      <c r="E275" s="1236"/>
      <c r="F275" s="1215"/>
      <c r="G275" s="1215"/>
      <c r="H275" s="1220"/>
      <c r="I275" s="1230"/>
      <c r="J275" s="1230"/>
      <c r="K275" s="1231"/>
      <c r="L275" s="1235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10" t="s">
        <v>310</v>
      </c>
      <c r="D278" s="1210"/>
      <c r="E278" s="1210"/>
      <c r="F278" s="1210"/>
      <c r="G278" s="1210"/>
      <c r="H278" s="1210"/>
      <c r="I278" s="1210"/>
      <c r="J278" s="1210"/>
      <c r="K278" s="1210"/>
      <c r="L278" s="1210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313</v>
      </c>
      <c r="C311" s="899"/>
      <c r="D311" s="504"/>
      <c r="E311" s="899"/>
      <c r="F311" s="899"/>
      <c r="H311" s="899"/>
      <c r="I311" s="899"/>
      <c r="J311" s="899"/>
      <c r="K311" s="899"/>
      <c r="L311" s="899"/>
    </row>
    <row r="312" spans="2:12" ht="18">
      <c r="B312" s="899"/>
      <c r="C312" s="899"/>
      <c r="D312" s="899"/>
      <c r="E312" s="899"/>
      <c r="F312" s="484" t="s">
        <v>272</v>
      </c>
      <c r="G312" s="899"/>
      <c r="H312" s="899"/>
      <c r="I312" s="899"/>
      <c r="J312" s="899"/>
      <c r="K312" s="899"/>
      <c r="L312" s="899"/>
    </row>
    <row r="313" spans="2:12" ht="12.75" customHeight="1">
      <c r="B313" s="1229" t="s">
        <v>273</v>
      </c>
      <c r="C313" s="1214" t="s">
        <v>22</v>
      </c>
      <c r="D313" s="1214" t="s">
        <v>274</v>
      </c>
      <c r="E313" s="1216" t="s">
        <v>275</v>
      </c>
      <c r="F313" s="1217"/>
      <c r="G313" s="1218"/>
      <c r="H313" s="1214" t="s">
        <v>276</v>
      </c>
      <c r="I313" s="1216" t="s">
        <v>277</v>
      </c>
      <c r="J313" s="1217"/>
      <c r="K313" s="1217"/>
      <c r="L313" s="1218"/>
    </row>
    <row r="314" spans="2:12" ht="11.25" customHeight="1">
      <c r="B314" s="1236"/>
      <c r="C314" s="1215"/>
      <c r="D314" s="1215"/>
      <c r="E314" s="1224" t="s">
        <v>314</v>
      </c>
      <c r="F314" s="1227" t="s">
        <v>315</v>
      </c>
      <c r="G314" s="1227" t="s">
        <v>316</v>
      </c>
      <c r="H314" s="1215"/>
      <c r="I314" s="1229" t="s">
        <v>281</v>
      </c>
      <c r="J314" s="1229" t="s">
        <v>24</v>
      </c>
      <c r="K314" s="1214" t="s">
        <v>282</v>
      </c>
      <c r="L314" s="1229" t="s">
        <v>283</v>
      </c>
    </row>
    <row r="315" spans="2:12" ht="11.25" customHeight="1">
      <c r="B315" s="1230"/>
      <c r="C315" s="1231"/>
      <c r="D315" s="1231"/>
      <c r="E315" s="1226"/>
      <c r="F315" s="1228"/>
      <c r="G315" s="1228"/>
      <c r="H315" s="1231"/>
      <c r="I315" s="1230"/>
      <c r="J315" s="1230"/>
      <c r="K315" s="1231"/>
      <c r="L315" s="1230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1011"/>
      <c r="C317" s="491"/>
      <c r="D317" s="491"/>
      <c r="E317" s="491"/>
      <c r="F317" s="491"/>
      <c r="G317" s="491"/>
      <c r="H317" s="491"/>
      <c r="I317" s="491"/>
      <c r="J317" s="491"/>
      <c r="K317" s="491"/>
      <c r="L317" s="1006"/>
    </row>
    <row r="318" spans="2:12" ht="14.25">
      <c r="B318" s="1012"/>
      <c r="C318" s="1233" t="s">
        <v>284</v>
      </c>
      <c r="D318" s="1233"/>
      <c r="E318" s="1233"/>
      <c r="F318" s="1233"/>
      <c r="G318" s="1233"/>
      <c r="H318" s="1233"/>
      <c r="I318" s="1233"/>
      <c r="J318" s="1233"/>
      <c r="K318" s="1233"/>
      <c r="L318" s="1234"/>
    </row>
    <row r="319" spans="2:12" ht="12.75">
      <c r="B319" s="1011"/>
      <c r="C319" s="491"/>
      <c r="D319" s="491"/>
      <c r="E319" s="491"/>
      <c r="F319" s="491"/>
      <c r="G319" s="491"/>
      <c r="H319" s="491"/>
      <c r="I319" s="491"/>
      <c r="J319" s="491"/>
      <c r="K319" s="491"/>
      <c r="L319" s="1006"/>
    </row>
    <row r="320" spans="2:12" ht="15">
      <c r="B320" s="1013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1013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1013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1013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1013" t="s">
        <v>289</v>
      </c>
      <c r="C324" s="546">
        <v>139590</v>
      </c>
      <c r="D324" s="1007">
        <v>4908</v>
      </c>
      <c r="E324" s="605">
        <v>2031</v>
      </c>
      <c r="F324" s="606">
        <v>2587</v>
      </c>
      <c r="G324" s="606">
        <v>290</v>
      </c>
      <c r="H324" s="1007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1013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1013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1013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1013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1014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1014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1014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1015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1016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1012"/>
      <c r="C334" s="559"/>
      <c r="D334" s="559"/>
      <c r="E334" s="559"/>
      <c r="F334" s="559"/>
      <c r="G334" s="559"/>
      <c r="H334" s="559"/>
      <c r="I334" s="559"/>
      <c r="J334" s="559"/>
      <c r="K334" s="559"/>
      <c r="L334" s="1008"/>
    </row>
    <row r="335" spans="2:12" ht="12.75">
      <c r="B335" s="1012"/>
      <c r="C335" s="1210" t="s">
        <v>309</v>
      </c>
      <c r="D335" s="1210"/>
      <c r="E335" s="1210"/>
      <c r="F335" s="1210"/>
      <c r="G335" s="1210"/>
      <c r="H335" s="1210"/>
      <c r="I335" s="1210"/>
      <c r="J335" s="1210"/>
      <c r="K335" s="1210"/>
      <c r="L335" s="1211"/>
    </row>
    <row r="336" spans="2:12" ht="12.75">
      <c r="B336" s="1011"/>
      <c r="C336" s="559"/>
      <c r="D336" s="559"/>
      <c r="E336" s="559"/>
      <c r="F336" s="559"/>
      <c r="G336" s="559"/>
      <c r="H336" s="559"/>
      <c r="I336" s="559"/>
      <c r="J336" s="559"/>
      <c r="K336" s="559"/>
      <c r="L336" s="1008"/>
    </row>
    <row r="337" spans="2:12" ht="12.75">
      <c r="B337" s="1017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1017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1017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1017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1017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1017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1017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1017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1017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1017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1017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1017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1012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1016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1018"/>
      <c r="C351" s="564"/>
      <c r="D351" s="564"/>
      <c r="E351" s="564"/>
      <c r="F351" s="564"/>
      <c r="G351" s="564"/>
      <c r="H351" s="564"/>
      <c r="I351" s="564"/>
      <c r="J351" s="564"/>
      <c r="K351" s="564"/>
      <c r="L351" s="1009"/>
    </row>
    <row r="352" spans="2:12" ht="12.75" customHeight="1">
      <c r="B352" s="1212" t="s">
        <v>273</v>
      </c>
      <c r="C352" s="1214" t="s">
        <v>22</v>
      </c>
      <c r="D352" s="1214" t="s">
        <v>274</v>
      </c>
      <c r="E352" s="1216" t="s">
        <v>275</v>
      </c>
      <c r="F352" s="1217"/>
      <c r="G352" s="1218"/>
      <c r="H352" s="1219" t="s">
        <v>276</v>
      </c>
      <c r="I352" s="1221" t="s">
        <v>277</v>
      </c>
      <c r="J352" s="1222"/>
      <c r="K352" s="1222"/>
      <c r="L352" s="1223"/>
    </row>
    <row r="353" spans="2:12" ht="11.25" customHeight="1">
      <c r="B353" s="1213"/>
      <c r="C353" s="1215"/>
      <c r="D353" s="1215"/>
      <c r="E353" s="1224" t="s">
        <v>314</v>
      </c>
      <c r="F353" s="1227" t="s">
        <v>315</v>
      </c>
      <c r="G353" s="1227" t="s">
        <v>316</v>
      </c>
      <c r="H353" s="1220"/>
      <c r="I353" s="1229" t="s">
        <v>281</v>
      </c>
      <c r="J353" s="1229" t="s">
        <v>24</v>
      </c>
      <c r="K353" s="1214" t="s">
        <v>282</v>
      </c>
      <c r="L353" s="1229" t="s">
        <v>283</v>
      </c>
    </row>
    <row r="354" spans="2:12" ht="11.25" customHeight="1">
      <c r="B354" s="1213"/>
      <c r="C354" s="1215"/>
      <c r="D354" s="1215"/>
      <c r="E354" s="1225"/>
      <c r="F354" s="1232"/>
      <c r="G354" s="1232"/>
      <c r="H354" s="1220"/>
      <c r="I354" s="1230"/>
      <c r="J354" s="1230"/>
      <c r="K354" s="1231"/>
      <c r="L354" s="1230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1011"/>
      <c r="C356" s="559"/>
      <c r="D356" s="559"/>
      <c r="E356" s="559"/>
      <c r="F356" s="559"/>
      <c r="G356" s="559"/>
      <c r="H356" s="559"/>
      <c r="I356" s="559"/>
      <c r="J356" s="559"/>
      <c r="K356" s="559"/>
      <c r="L356" s="1008"/>
    </row>
    <row r="357" spans="2:12" ht="12.75">
      <c r="B357" s="1012"/>
      <c r="C357" s="1210" t="s">
        <v>310</v>
      </c>
      <c r="D357" s="1210"/>
      <c r="E357" s="1210"/>
      <c r="F357" s="1210"/>
      <c r="G357" s="1210"/>
      <c r="H357" s="1210"/>
      <c r="I357" s="1210"/>
      <c r="J357" s="1210"/>
      <c r="K357" s="1210"/>
      <c r="L357" s="1211"/>
    </row>
    <row r="358" spans="2:12" ht="12.75">
      <c r="B358" s="1012"/>
      <c r="C358" s="569"/>
      <c r="D358" s="569"/>
      <c r="E358" s="569"/>
      <c r="F358" s="569"/>
      <c r="G358" s="569"/>
      <c r="H358" s="569"/>
      <c r="I358" s="569"/>
      <c r="J358" s="569"/>
      <c r="K358" s="569"/>
      <c r="L358" s="1010"/>
    </row>
    <row r="359" spans="2:12" ht="12.75">
      <c r="B359" s="1017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1017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1017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1017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1017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1017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1017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1017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1017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1017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1017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1017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1017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1016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204" t="s">
        <v>273</v>
      </c>
      <c r="C393" s="1190" t="s">
        <v>22</v>
      </c>
      <c r="D393" s="1190" t="s">
        <v>274</v>
      </c>
      <c r="E393" s="1192" t="s">
        <v>275</v>
      </c>
      <c r="F393" s="1193"/>
      <c r="G393" s="1194"/>
      <c r="H393" s="1195" t="s">
        <v>276</v>
      </c>
      <c r="I393" s="1192" t="s">
        <v>277</v>
      </c>
      <c r="J393" s="1193"/>
      <c r="K393" s="1193"/>
      <c r="L393" s="1194"/>
    </row>
    <row r="394" spans="2:12" ht="11.25" customHeight="1">
      <c r="B394" s="1207"/>
      <c r="C394" s="1191"/>
      <c r="D394" s="1191"/>
      <c r="E394" s="1200" t="s">
        <v>314</v>
      </c>
      <c r="F394" s="1202" t="s">
        <v>315</v>
      </c>
      <c r="G394" s="1202" t="s">
        <v>316</v>
      </c>
      <c r="H394" s="1196"/>
      <c r="I394" s="1204" t="s">
        <v>281</v>
      </c>
      <c r="J394" s="1204" t="s">
        <v>24</v>
      </c>
      <c r="K394" s="1190" t="s">
        <v>282</v>
      </c>
      <c r="L394" s="1204" t="s">
        <v>283</v>
      </c>
    </row>
    <row r="395" spans="2:12" ht="11.25" customHeight="1">
      <c r="B395" s="1207"/>
      <c r="C395" s="1191"/>
      <c r="D395" s="1191"/>
      <c r="E395" s="1201"/>
      <c r="F395" s="1203"/>
      <c r="G395" s="1203"/>
      <c r="H395" s="1196"/>
      <c r="I395" s="1207"/>
      <c r="J395" s="1207"/>
      <c r="K395" s="1191"/>
      <c r="L395" s="1205"/>
    </row>
    <row r="396" spans="2:12" ht="12.75">
      <c r="B396" s="976">
        <v>0</v>
      </c>
      <c r="C396" s="975">
        <v>1</v>
      </c>
      <c r="D396" s="975">
        <v>2</v>
      </c>
      <c r="E396" s="976">
        <v>3</v>
      </c>
      <c r="F396" s="976">
        <v>4</v>
      </c>
      <c r="G396" s="975">
        <v>5</v>
      </c>
      <c r="H396" s="975">
        <v>6</v>
      </c>
      <c r="I396" s="975">
        <v>7</v>
      </c>
      <c r="J396" s="975">
        <v>8</v>
      </c>
      <c r="K396" s="977">
        <v>9</v>
      </c>
      <c r="L396" s="975">
        <v>10</v>
      </c>
    </row>
    <row r="397" spans="2:12" ht="12.75">
      <c r="B397" s="998"/>
      <c r="C397" s="978"/>
      <c r="D397" s="978"/>
      <c r="E397" s="978"/>
      <c r="F397" s="978"/>
      <c r="G397" s="978"/>
      <c r="H397" s="978"/>
      <c r="I397" s="978"/>
      <c r="J397" s="978"/>
      <c r="K397" s="978"/>
      <c r="L397" s="1003"/>
    </row>
    <row r="398" spans="2:12" ht="14.25">
      <c r="B398" s="999"/>
      <c r="C398" s="1208" t="s">
        <v>284</v>
      </c>
      <c r="D398" s="1208"/>
      <c r="E398" s="1208"/>
      <c r="F398" s="1208"/>
      <c r="G398" s="1208"/>
      <c r="H398" s="1208"/>
      <c r="I398" s="1208"/>
      <c r="J398" s="1208"/>
      <c r="K398" s="1208"/>
      <c r="L398" s="1209"/>
    </row>
    <row r="399" spans="2:12" ht="12.75">
      <c r="B399" s="998"/>
      <c r="C399" s="978"/>
      <c r="D399" s="978"/>
      <c r="E399" s="978"/>
      <c r="F399" s="978"/>
      <c r="G399" s="978"/>
      <c r="H399" s="978"/>
      <c r="I399" s="978"/>
      <c r="J399" s="978"/>
      <c r="K399" s="978"/>
      <c r="L399" s="1003"/>
    </row>
    <row r="400" spans="2:12" ht="12.75">
      <c r="B400" s="1000" t="s">
        <v>285</v>
      </c>
      <c r="C400" s="979">
        <f>SUM(D400+H400)</f>
        <v>142019</v>
      </c>
      <c r="D400" s="979">
        <v>5112</v>
      </c>
      <c r="E400" s="979">
        <v>2410</v>
      </c>
      <c r="F400" s="979">
        <v>2274</v>
      </c>
      <c r="G400" s="979">
        <v>428</v>
      </c>
      <c r="H400" s="979">
        <v>136907</v>
      </c>
      <c r="I400" s="979">
        <v>21885</v>
      </c>
      <c r="J400" s="979">
        <v>43909</v>
      </c>
      <c r="K400" s="979">
        <v>71113</v>
      </c>
      <c r="L400" s="982">
        <v>0</v>
      </c>
    </row>
    <row r="401" spans="2:12" ht="12.75">
      <c r="B401" s="1000" t="s">
        <v>286</v>
      </c>
      <c r="C401" s="979">
        <f t="shared" ref="C401:C411" si="10">SUM(D401+H401)</f>
        <v>137800</v>
      </c>
      <c r="D401" s="979">
        <v>4709</v>
      </c>
      <c r="E401" s="979">
        <v>2035</v>
      </c>
      <c r="F401" s="979">
        <v>2318</v>
      </c>
      <c r="G401" s="979">
        <v>356</v>
      </c>
      <c r="H401" s="979">
        <v>133091</v>
      </c>
      <c r="I401" s="979">
        <v>22712</v>
      </c>
      <c r="J401" s="979">
        <v>41741</v>
      </c>
      <c r="K401" s="979">
        <v>68638</v>
      </c>
      <c r="L401" s="982">
        <v>0</v>
      </c>
    </row>
    <row r="402" spans="2:12" ht="12.75">
      <c r="B402" s="1000" t="s">
        <v>287</v>
      </c>
      <c r="C402" s="979">
        <f t="shared" si="10"/>
        <v>169805</v>
      </c>
      <c r="D402" s="980">
        <v>5406</v>
      </c>
      <c r="E402" s="980">
        <v>2609</v>
      </c>
      <c r="F402" s="980">
        <v>2592</v>
      </c>
      <c r="G402" s="981">
        <v>205</v>
      </c>
      <c r="H402" s="979">
        <v>164399</v>
      </c>
      <c r="I402" s="980">
        <v>28402</v>
      </c>
      <c r="J402" s="980">
        <v>50847</v>
      </c>
      <c r="K402" s="980">
        <v>85150</v>
      </c>
      <c r="L402" s="981">
        <v>0</v>
      </c>
    </row>
    <row r="403" spans="2:12" ht="12.75">
      <c r="B403" s="1000" t="s">
        <v>288</v>
      </c>
      <c r="C403" s="979">
        <f>SUM(D403+H403)</f>
        <v>143826</v>
      </c>
      <c r="D403" s="979">
        <v>5957</v>
      </c>
      <c r="E403" s="982">
        <v>3079</v>
      </c>
      <c r="F403" s="982">
        <v>2627</v>
      </c>
      <c r="G403" s="979">
        <v>251</v>
      </c>
      <c r="H403" s="979">
        <v>137869</v>
      </c>
      <c r="I403" s="979">
        <v>21774</v>
      </c>
      <c r="J403" s="979">
        <v>43335</v>
      </c>
      <c r="K403" s="979">
        <v>72760</v>
      </c>
      <c r="L403" s="982">
        <v>0</v>
      </c>
    </row>
    <row r="404" spans="2:12" ht="12.75">
      <c r="B404" s="1000" t="s">
        <v>289</v>
      </c>
      <c r="C404" s="979">
        <f>SUM(D404+H404)</f>
        <v>157519</v>
      </c>
      <c r="D404" s="1004">
        <v>4757</v>
      </c>
      <c r="E404" s="848">
        <v>2322</v>
      </c>
      <c r="F404" s="850">
        <v>2142</v>
      </c>
      <c r="G404" s="850">
        <v>293</v>
      </c>
      <c r="H404" s="1004">
        <v>152762</v>
      </c>
      <c r="I404" s="848">
        <v>24428</v>
      </c>
      <c r="J404" s="848">
        <v>42846</v>
      </c>
      <c r="K404" s="850">
        <v>85488</v>
      </c>
      <c r="L404" s="982">
        <v>0</v>
      </c>
    </row>
    <row r="405" spans="2:12" ht="12.75">
      <c r="B405" s="1000" t="s">
        <v>290</v>
      </c>
      <c r="C405" s="979">
        <f t="shared" si="10"/>
        <v>167380</v>
      </c>
      <c r="D405" s="979">
        <v>5640</v>
      </c>
      <c r="E405" s="982">
        <v>2230</v>
      </c>
      <c r="F405" s="982">
        <v>3183</v>
      </c>
      <c r="G405" s="979">
        <v>227</v>
      </c>
      <c r="H405" s="979">
        <v>161740</v>
      </c>
      <c r="I405" s="979">
        <v>29820</v>
      </c>
      <c r="J405" s="979">
        <v>51196</v>
      </c>
      <c r="K405" s="979">
        <v>80724</v>
      </c>
      <c r="L405" s="982">
        <v>0</v>
      </c>
    </row>
    <row r="406" spans="2:12" ht="12.75">
      <c r="B406" s="1000" t="s">
        <v>291</v>
      </c>
      <c r="C406" s="979">
        <f>SUM(D406+H406)</f>
        <v>171735</v>
      </c>
      <c r="D406" s="1005">
        <v>5424</v>
      </c>
      <c r="E406" s="980">
        <v>2254</v>
      </c>
      <c r="F406" s="981">
        <v>2901</v>
      </c>
      <c r="G406" s="981">
        <v>269</v>
      </c>
      <c r="H406" s="979">
        <v>166311</v>
      </c>
      <c r="I406" s="980">
        <v>29103</v>
      </c>
      <c r="J406" s="980">
        <v>53333</v>
      </c>
      <c r="K406" s="980">
        <v>83875</v>
      </c>
      <c r="L406" s="981">
        <v>0</v>
      </c>
    </row>
    <row r="407" spans="2:12" ht="12.75">
      <c r="B407" s="1000" t="s">
        <v>292</v>
      </c>
      <c r="C407" s="979">
        <v>169404</v>
      </c>
      <c r="D407" s="1005">
        <v>5064</v>
      </c>
      <c r="E407" s="980">
        <v>2316</v>
      </c>
      <c r="F407" s="980">
        <v>2611</v>
      </c>
      <c r="G407" s="981">
        <v>137</v>
      </c>
      <c r="H407" s="979">
        <v>164340</v>
      </c>
      <c r="I407" s="980">
        <v>25228</v>
      </c>
      <c r="J407" s="980">
        <v>52498</v>
      </c>
      <c r="K407" s="980">
        <v>86614</v>
      </c>
      <c r="L407" s="981">
        <v>0</v>
      </c>
    </row>
    <row r="408" spans="2:12" ht="12.75">
      <c r="B408" s="1000" t="s">
        <v>293</v>
      </c>
      <c r="C408" s="979">
        <v>172982</v>
      </c>
      <c r="D408" s="979">
        <v>6274</v>
      </c>
      <c r="E408" s="982">
        <v>2518</v>
      </c>
      <c r="F408" s="982">
        <v>3121</v>
      </c>
      <c r="G408" s="979">
        <v>635</v>
      </c>
      <c r="H408" s="979">
        <v>166708</v>
      </c>
      <c r="I408" s="979">
        <v>26444</v>
      </c>
      <c r="J408" s="979">
        <v>56017</v>
      </c>
      <c r="K408" s="979">
        <v>84247</v>
      </c>
      <c r="L408" s="982">
        <v>0</v>
      </c>
    </row>
    <row r="409" spans="2:12" ht="12.75">
      <c r="B409" s="1000" t="s">
        <v>294</v>
      </c>
      <c r="C409" s="979">
        <f>SUM(D409+H409)</f>
        <v>0</v>
      </c>
      <c r="D409" s="1005"/>
      <c r="E409" s="980"/>
      <c r="F409" s="980"/>
      <c r="G409" s="980"/>
      <c r="H409" s="982"/>
      <c r="I409" s="980"/>
      <c r="J409" s="980"/>
      <c r="K409" s="980"/>
      <c r="L409" s="981"/>
    </row>
    <row r="410" spans="2:12" ht="12.75">
      <c r="B410" s="1000" t="s">
        <v>295</v>
      </c>
      <c r="C410" s="979">
        <f>SUM(D410+H410)</f>
        <v>0</v>
      </c>
      <c r="D410" s="980"/>
      <c r="E410" s="980"/>
      <c r="F410" s="980"/>
      <c r="G410" s="980"/>
      <c r="H410" s="980"/>
      <c r="I410" s="980"/>
      <c r="J410" s="980"/>
      <c r="K410" s="980"/>
      <c r="L410" s="981"/>
    </row>
    <row r="411" spans="2:12" ht="12.75">
      <c r="B411" s="1000" t="s">
        <v>296</v>
      </c>
      <c r="C411" s="979">
        <f t="shared" si="10"/>
        <v>0</v>
      </c>
      <c r="D411" s="980"/>
      <c r="E411" s="980"/>
      <c r="F411" s="980"/>
      <c r="G411" s="980"/>
      <c r="H411" s="980"/>
      <c r="I411" s="980"/>
      <c r="J411" s="980"/>
      <c r="K411" s="980"/>
      <c r="L411" s="981"/>
    </row>
    <row r="412" spans="2:12" ht="15">
      <c r="B412" s="1002"/>
      <c r="C412" s="982"/>
      <c r="D412" s="982"/>
      <c r="E412" s="982"/>
      <c r="F412" s="982"/>
      <c r="G412" s="982"/>
      <c r="H412" s="982"/>
      <c r="I412" s="982"/>
      <c r="J412" s="982"/>
      <c r="K412" s="982"/>
      <c r="L412" s="995"/>
    </row>
    <row r="413" spans="2:12" ht="12.75">
      <c r="B413" s="1001">
        <v>2016</v>
      </c>
      <c r="C413" s="983">
        <f t="shared" ref="C413:K413" si="11">SUM(C400:C411)</f>
        <v>1432470</v>
      </c>
      <c r="D413" s="983">
        <f>SUM(D400:D411)</f>
        <v>48343</v>
      </c>
      <c r="E413" s="983">
        <f t="shared" si="11"/>
        <v>21773</v>
      </c>
      <c r="F413" s="983">
        <f t="shared" si="11"/>
        <v>23769</v>
      </c>
      <c r="G413" s="983">
        <f>SUM(G400:G411)</f>
        <v>2801</v>
      </c>
      <c r="H413" s="983">
        <f t="shared" si="11"/>
        <v>1384127</v>
      </c>
      <c r="I413" s="983">
        <f t="shared" si="11"/>
        <v>229796</v>
      </c>
      <c r="J413" s="983">
        <f t="shared" si="11"/>
        <v>435722</v>
      </c>
      <c r="K413" s="983">
        <f t="shared" si="11"/>
        <v>718609</v>
      </c>
      <c r="L413" s="983">
        <f>SUM(L400:L411)</f>
        <v>0</v>
      </c>
    </row>
    <row r="414" spans="2:12" ht="12.75">
      <c r="B414" s="999"/>
      <c r="C414" s="984"/>
      <c r="D414" s="984"/>
      <c r="E414" s="984"/>
      <c r="F414" s="984"/>
      <c r="G414" s="984"/>
      <c r="H414" s="984"/>
      <c r="I414" s="984"/>
      <c r="J414" s="984"/>
      <c r="K414" s="984"/>
      <c r="L414" s="996"/>
    </row>
    <row r="415" spans="2:12" ht="12.75">
      <c r="B415" s="999"/>
      <c r="C415" s="1186" t="s">
        <v>309</v>
      </c>
      <c r="D415" s="1186"/>
      <c r="E415" s="1186"/>
      <c r="F415" s="1186"/>
      <c r="G415" s="1186"/>
      <c r="H415" s="1186"/>
      <c r="I415" s="1186"/>
      <c r="J415" s="1186"/>
      <c r="K415" s="1186"/>
      <c r="L415" s="1187"/>
    </row>
    <row r="416" spans="2:12" ht="12.75">
      <c r="B416" s="998"/>
      <c r="C416" s="984"/>
      <c r="D416" s="984"/>
      <c r="E416" s="984"/>
      <c r="F416" s="984"/>
      <c r="G416" s="984"/>
      <c r="H416" s="984"/>
      <c r="I416" s="984"/>
      <c r="J416" s="984"/>
      <c r="K416" s="984"/>
      <c r="L416" s="996"/>
    </row>
    <row r="417" spans="2:12" ht="12.75">
      <c r="B417" s="1000" t="s">
        <v>285</v>
      </c>
      <c r="C417" s="979">
        <f t="shared" ref="C417:C428" si="12">SUM(D417+H417)</f>
        <v>41284749</v>
      </c>
      <c r="D417" s="979">
        <v>258614</v>
      </c>
      <c r="E417" s="979">
        <v>82064</v>
      </c>
      <c r="F417" s="979">
        <v>124018</v>
      </c>
      <c r="G417" s="979">
        <v>52532</v>
      </c>
      <c r="H417" s="979">
        <v>41026135</v>
      </c>
      <c r="I417" s="979">
        <v>5754367</v>
      </c>
      <c r="J417" s="979">
        <v>11777688</v>
      </c>
      <c r="K417" s="979">
        <v>23494080</v>
      </c>
      <c r="L417" s="979">
        <v>0</v>
      </c>
    </row>
    <row r="418" spans="2:12" ht="12.75">
      <c r="B418" s="1000" t="s">
        <v>286</v>
      </c>
      <c r="C418" s="979">
        <f t="shared" si="12"/>
        <v>39885929</v>
      </c>
      <c r="D418" s="979">
        <v>248053</v>
      </c>
      <c r="E418" s="979">
        <v>69467</v>
      </c>
      <c r="F418" s="979">
        <v>130095</v>
      </c>
      <c r="G418" s="979">
        <v>48491</v>
      </c>
      <c r="H418" s="979">
        <v>39637876</v>
      </c>
      <c r="I418" s="979">
        <v>5869144</v>
      </c>
      <c r="J418" s="979">
        <v>11348293</v>
      </c>
      <c r="K418" s="979">
        <v>22420439</v>
      </c>
      <c r="L418" s="979">
        <v>0</v>
      </c>
    </row>
    <row r="419" spans="2:12" ht="12.75">
      <c r="B419" s="1000" t="s">
        <v>287</v>
      </c>
      <c r="C419" s="979">
        <f t="shared" si="12"/>
        <v>49565417</v>
      </c>
      <c r="D419" s="980">
        <v>279950</v>
      </c>
      <c r="E419" s="980">
        <v>90328</v>
      </c>
      <c r="F419" s="980">
        <v>159641</v>
      </c>
      <c r="G419" s="981">
        <v>29981</v>
      </c>
      <c r="H419" s="979">
        <v>49285467</v>
      </c>
      <c r="I419" s="980">
        <v>7544830</v>
      </c>
      <c r="J419" s="980">
        <v>13676720</v>
      </c>
      <c r="K419" s="980">
        <v>28063917</v>
      </c>
      <c r="L419" s="981">
        <v>0</v>
      </c>
    </row>
    <row r="420" spans="2:12" ht="12.75">
      <c r="B420" s="1000" t="s">
        <v>288</v>
      </c>
      <c r="C420" s="979">
        <f t="shared" si="12"/>
        <v>41822512</v>
      </c>
      <c r="D420" s="979">
        <v>297950</v>
      </c>
      <c r="E420" s="982">
        <v>106177</v>
      </c>
      <c r="F420" s="982">
        <v>154822</v>
      </c>
      <c r="G420" s="979">
        <v>36951</v>
      </c>
      <c r="H420" s="979">
        <v>41524562</v>
      </c>
      <c r="I420" s="979">
        <v>5781070</v>
      </c>
      <c r="J420" s="979">
        <v>11588848</v>
      </c>
      <c r="K420" s="979">
        <v>24154644</v>
      </c>
      <c r="L420" s="979">
        <v>0</v>
      </c>
    </row>
    <row r="421" spans="2:12" ht="12.75">
      <c r="B421" s="1000" t="s">
        <v>289</v>
      </c>
      <c r="C421" s="979">
        <f t="shared" si="12"/>
        <v>47073682</v>
      </c>
      <c r="D421" s="848">
        <v>258829</v>
      </c>
      <c r="E421" s="848">
        <v>84615</v>
      </c>
      <c r="F421" s="848">
        <v>129240</v>
      </c>
      <c r="G421" s="848">
        <v>44974</v>
      </c>
      <c r="H421" s="848">
        <v>46814853</v>
      </c>
      <c r="I421" s="848">
        <v>6502594</v>
      </c>
      <c r="J421" s="848">
        <v>11727296</v>
      </c>
      <c r="K421" s="848">
        <v>28584963</v>
      </c>
      <c r="L421" s="979">
        <v>0</v>
      </c>
    </row>
    <row r="422" spans="2:12" ht="12.75">
      <c r="B422" s="1000" t="s">
        <v>290</v>
      </c>
      <c r="C422" s="979">
        <f t="shared" si="12"/>
        <v>48420690</v>
      </c>
      <c r="D422" s="979">
        <v>290566</v>
      </c>
      <c r="E422" s="982">
        <v>79673</v>
      </c>
      <c r="F422" s="982">
        <v>178876</v>
      </c>
      <c r="G422" s="979">
        <v>32017</v>
      </c>
      <c r="H422" s="979">
        <v>48130124</v>
      </c>
      <c r="I422" s="979">
        <v>7982252</v>
      </c>
      <c r="J422" s="979">
        <v>13825867</v>
      </c>
      <c r="K422" s="979">
        <v>26322005</v>
      </c>
      <c r="L422" s="979">
        <v>0</v>
      </c>
    </row>
    <row r="423" spans="2:12" ht="12.75">
      <c r="B423" s="1000" t="s">
        <v>291</v>
      </c>
      <c r="C423" s="979">
        <f t="shared" si="12"/>
        <v>49583982</v>
      </c>
      <c r="D423" s="980">
        <v>288103</v>
      </c>
      <c r="E423" s="980">
        <v>81207</v>
      </c>
      <c r="F423" s="980">
        <v>167580</v>
      </c>
      <c r="G423" s="981">
        <v>39316</v>
      </c>
      <c r="H423" s="979">
        <v>49295879</v>
      </c>
      <c r="I423" s="980">
        <v>7692900</v>
      </c>
      <c r="J423" s="980">
        <v>14162171</v>
      </c>
      <c r="K423" s="980">
        <v>27440808</v>
      </c>
      <c r="L423" s="981">
        <v>0</v>
      </c>
    </row>
    <row r="424" spans="2:12" ht="12.75">
      <c r="B424" s="1000" t="s">
        <v>292</v>
      </c>
      <c r="C424" s="979">
        <v>49308554</v>
      </c>
      <c r="D424" s="980">
        <v>248689</v>
      </c>
      <c r="E424" s="980">
        <v>84427</v>
      </c>
      <c r="F424" s="980">
        <v>146773</v>
      </c>
      <c r="G424" s="981">
        <v>17489</v>
      </c>
      <c r="H424" s="979">
        <v>49059865</v>
      </c>
      <c r="I424" s="980">
        <v>6595512</v>
      </c>
      <c r="J424" s="980">
        <v>13787237</v>
      </c>
      <c r="K424" s="980">
        <v>28677116</v>
      </c>
      <c r="L424" s="981">
        <v>0</v>
      </c>
    </row>
    <row r="425" spans="2:12" ht="12.75">
      <c r="B425" s="1000" t="s">
        <v>293</v>
      </c>
      <c r="C425" s="979">
        <v>49438456</v>
      </c>
      <c r="D425" s="980">
        <v>345800</v>
      </c>
      <c r="E425" s="980">
        <v>89061</v>
      </c>
      <c r="F425" s="980">
        <v>167893</v>
      </c>
      <c r="G425" s="981">
        <v>88846</v>
      </c>
      <c r="H425" s="979">
        <v>49092656</v>
      </c>
      <c r="I425" s="980">
        <v>6815830</v>
      </c>
      <c r="J425" s="980">
        <v>14849864</v>
      </c>
      <c r="K425" s="980">
        <v>27426962</v>
      </c>
      <c r="L425" s="981">
        <v>0</v>
      </c>
    </row>
    <row r="426" spans="2:12" ht="12.75">
      <c r="B426" s="1000" t="s">
        <v>294</v>
      </c>
      <c r="C426" s="979">
        <f>SUM(D426+H426)</f>
        <v>0</v>
      </c>
      <c r="D426" s="980"/>
      <c r="E426" s="980"/>
      <c r="F426" s="980"/>
      <c r="G426" s="980"/>
      <c r="H426" s="982"/>
      <c r="I426" s="980"/>
      <c r="J426" s="980"/>
      <c r="K426" s="980"/>
      <c r="L426" s="981"/>
    </row>
    <row r="427" spans="2:12" ht="12.75">
      <c r="B427" s="1000" t="s">
        <v>295</v>
      </c>
      <c r="C427" s="979">
        <f t="shared" si="12"/>
        <v>0</v>
      </c>
      <c r="D427" s="980"/>
      <c r="E427" s="980"/>
      <c r="F427" s="980"/>
      <c r="G427" s="980"/>
      <c r="H427" s="980"/>
      <c r="I427" s="980"/>
      <c r="J427" s="980"/>
      <c r="K427" s="980"/>
      <c r="L427" s="981"/>
    </row>
    <row r="428" spans="2:12" ht="12.75">
      <c r="B428" s="1000" t="s">
        <v>296</v>
      </c>
      <c r="C428" s="979">
        <f t="shared" si="12"/>
        <v>0</v>
      </c>
      <c r="D428" s="980"/>
      <c r="E428" s="980"/>
      <c r="F428" s="980"/>
      <c r="G428" s="980"/>
      <c r="H428" s="980"/>
      <c r="I428" s="980"/>
      <c r="J428" s="980"/>
      <c r="K428" s="980"/>
      <c r="L428" s="981"/>
    </row>
    <row r="429" spans="2:12" ht="12.75">
      <c r="B429" s="999"/>
      <c r="C429" s="982"/>
      <c r="D429" s="982"/>
      <c r="E429" s="982"/>
      <c r="F429" s="982"/>
      <c r="G429" s="982"/>
      <c r="H429" s="982"/>
      <c r="I429" s="982"/>
      <c r="J429" s="982"/>
      <c r="K429" s="982"/>
      <c r="L429" s="979"/>
    </row>
    <row r="430" spans="2:12" ht="12.75">
      <c r="B430" s="1001">
        <v>2016</v>
      </c>
      <c r="C430" s="983">
        <f t="shared" ref="C430:L430" si="13">SUM(C417:C428)</f>
        <v>416383971</v>
      </c>
      <c r="D430" s="983">
        <f t="shared" si="13"/>
        <v>2516554</v>
      </c>
      <c r="E430" s="983">
        <f t="shared" si="13"/>
        <v>767019</v>
      </c>
      <c r="F430" s="983">
        <f t="shared" si="13"/>
        <v>1358938</v>
      </c>
      <c r="G430" s="983">
        <f t="shared" si="13"/>
        <v>390597</v>
      </c>
      <c r="H430" s="983">
        <f t="shared" si="13"/>
        <v>413867417</v>
      </c>
      <c r="I430" s="983">
        <f t="shared" si="13"/>
        <v>60538499</v>
      </c>
      <c r="J430" s="983">
        <f t="shared" si="13"/>
        <v>116743984</v>
      </c>
      <c r="K430" s="983">
        <f t="shared" si="13"/>
        <v>236584934</v>
      </c>
      <c r="L430" s="983">
        <f t="shared" si="13"/>
        <v>0</v>
      </c>
    </row>
    <row r="431" spans="2:12" ht="12.75">
      <c r="B431" s="985"/>
      <c r="C431" s="986"/>
      <c r="D431" s="986"/>
      <c r="E431" s="986"/>
      <c r="F431" s="986"/>
      <c r="G431" s="986"/>
      <c r="H431" s="986"/>
      <c r="I431" s="986"/>
      <c r="J431" s="986"/>
      <c r="K431" s="986"/>
      <c r="L431" s="986"/>
    </row>
    <row r="432" spans="2:12" ht="12.75" customHeight="1">
      <c r="B432" s="1188" t="s">
        <v>273</v>
      </c>
      <c r="C432" s="1190" t="s">
        <v>22</v>
      </c>
      <c r="D432" s="1190" t="s">
        <v>274</v>
      </c>
      <c r="E432" s="1192" t="s">
        <v>275</v>
      </c>
      <c r="F432" s="1193"/>
      <c r="G432" s="1194"/>
      <c r="H432" s="1195" t="s">
        <v>276</v>
      </c>
      <c r="I432" s="1197" t="s">
        <v>277</v>
      </c>
      <c r="J432" s="1198"/>
      <c r="K432" s="1198"/>
      <c r="L432" s="1199"/>
    </row>
    <row r="433" spans="2:12" ht="11.25" customHeight="1">
      <c r="B433" s="1189"/>
      <c r="C433" s="1191"/>
      <c r="D433" s="1191"/>
      <c r="E433" s="1200" t="s">
        <v>314</v>
      </c>
      <c r="F433" s="1202" t="s">
        <v>315</v>
      </c>
      <c r="G433" s="1202" t="s">
        <v>316</v>
      </c>
      <c r="H433" s="1196"/>
      <c r="I433" s="1204" t="s">
        <v>281</v>
      </c>
      <c r="J433" s="1204" t="s">
        <v>24</v>
      </c>
      <c r="K433" s="1190" t="s">
        <v>282</v>
      </c>
      <c r="L433" s="1204" t="s">
        <v>283</v>
      </c>
    </row>
    <row r="434" spans="2:12" ht="11.25" customHeight="1">
      <c r="B434" s="1189"/>
      <c r="C434" s="1191"/>
      <c r="D434" s="1191"/>
      <c r="E434" s="1201"/>
      <c r="F434" s="1203"/>
      <c r="G434" s="1203"/>
      <c r="H434" s="1196"/>
      <c r="I434" s="1205"/>
      <c r="J434" s="1205"/>
      <c r="K434" s="1206"/>
      <c r="L434" s="1205"/>
    </row>
    <row r="435" spans="2:12" ht="12.75">
      <c r="B435" s="976">
        <v>0</v>
      </c>
      <c r="C435" s="987">
        <v>1</v>
      </c>
      <c r="D435" s="987">
        <v>2</v>
      </c>
      <c r="E435" s="988">
        <v>3</v>
      </c>
      <c r="F435" s="988">
        <v>4</v>
      </c>
      <c r="G435" s="987">
        <v>5</v>
      </c>
      <c r="H435" s="987">
        <v>6</v>
      </c>
      <c r="I435" s="987">
        <v>7</v>
      </c>
      <c r="J435" s="987">
        <v>8</v>
      </c>
      <c r="K435" s="987">
        <v>9</v>
      </c>
      <c r="L435" s="987">
        <v>10</v>
      </c>
    </row>
    <row r="436" spans="2:12" ht="12.75">
      <c r="B436" s="998"/>
      <c r="C436" s="984"/>
      <c r="D436" s="984"/>
      <c r="E436" s="984"/>
      <c r="F436" s="984"/>
      <c r="G436" s="984"/>
      <c r="H436" s="984"/>
      <c r="I436" s="984"/>
      <c r="J436" s="984"/>
      <c r="K436" s="984"/>
      <c r="L436" s="996"/>
    </row>
    <row r="437" spans="2:12" ht="12.75">
      <c r="B437" s="999"/>
      <c r="C437" s="1186" t="s">
        <v>310</v>
      </c>
      <c r="D437" s="1186"/>
      <c r="E437" s="1186"/>
      <c r="F437" s="1186"/>
      <c r="G437" s="1186"/>
      <c r="H437" s="1186"/>
      <c r="I437" s="1186"/>
      <c r="J437" s="1186"/>
      <c r="K437" s="1186"/>
      <c r="L437" s="1187"/>
    </row>
    <row r="438" spans="2:12" ht="12.75">
      <c r="B438" s="999"/>
      <c r="C438" s="989"/>
      <c r="D438" s="989"/>
      <c r="E438" s="989"/>
      <c r="F438" s="989"/>
      <c r="G438" s="989"/>
      <c r="H438" s="989"/>
      <c r="I438" s="989"/>
      <c r="J438" s="989"/>
      <c r="K438" s="989"/>
      <c r="L438" s="997"/>
    </row>
    <row r="439" spans="2:12" ht="12.75">
      <c r="B439" s="1000" t="s">
        <v>285</v>
      </c>
      <c r="C439" s="979">
        <f>SUM(D439+H439)</f>
        <v>82047763</v>
      </c>
      <c r="D439" s="979">
        <v>445114</v>
      </c>
      <c r="E439" s="979">
        <v>144107</v>
      </c>
      <c r="F439" s="979">
        <v>212420</v>
      </c>
      <c r="G439" s="979">
        <v>88587</v>
      </c>
      <c r="H439" s="979">
        <v>81602649</v>
      </c>
      <c r="I439" s="979">
        <v>11433324</v>
      </c>
      <c r="J439" s="979">
        <v>24279425</v>
      </c>
      <c r="K439" s="979">
        <v>45889900</v>
      </c>
      <c r="L439" s="979">
        <v>0</v>
      </c>
    </row>
    <row r="440" spans="2:12" ht="12.75">
      <c r="B440" s="1000" t="s">
        <v>286</v>
      </c>
      <c r="C440" s="979">
        <f t="shared" ref="C440:C450" si="14">SUM(D440+H440)</f>
        <v>79287813</v>
      </c>
      <c r="D440" s="979">
        <v>431200</v>
      </c>
      <c r="E440" s="979">
        <v>121487</v>
      </c>
      <c r="F440" s="979">
        <v>225727</v>
      </c>
      <c r="G440" s="979">
        <v>83986</v>
      </c>
      <c r="H440" s="979">
        <v>78856613</v>
      </c>
      <c r="I440" s="979">
        <v>11712359</v>
      </c>
      <c r="J440" s="979">
        <v>23159515</v>
      </c>
      <c r="K440" s="979">
        <v>43984739</v>
      </c>
      <c r="L440" s="979">
        <v>0</v>
      </c>
    </row>
    <row r="441" spans="2:12" ht="12.75">
      <c r="B441" s="1000" t="s">
        <v>287</v>
      </c>
      <c r="C441" s="979">
        <f t="shared" si="14"/>
        <v>98808454</v>
      </c>
      <c r="D441" s="980">
        <v>475895</v>
      </c>
      <c r="E441" s="980">
        <v>153902</v>
      </c>
      <c r="F441" s="980">
        <v>271849</v>
      </c>
      <c r="G441" s="981">
        <v>50144</v>
      </c>
      <c r="H441" s="979">
        <v>98332559</v>
      </c>
      <c r="I441" s="980">
        <v>15012576</v>
      </c>
      <c r="J441" s="980">
        <v>28202934</v>
      </c>
      <c r="K441" s="980">
        <v>55117049</v>
      </c>
      <c r="L441" s="981">
        <v>0</v>
      </c>
    </row>
    <row r="442" spans="2:12" ht="12.75">
      <c r="B442" s="1000" t="s">
        <v>288</v>
      </c>
      <c r="C442" s="979">
        <f t="shared" si="14"/>
        <v>83378440</v>
      </c>
      <c r="D442" s="979">
        <v>506953</v>
      </c>
      <c r="E442" s="982">
        <v>180973</v>
      </c>
      <c r="F442" s="982">
        <v>263009</v>
      </c>
      <c r="G442" s="982">
        <v>62971</v>
      </c>
      <c r="H442" s="979">
        <v>82871487</v>
      </c>
      <c r="I442" s="982">
        <v>11495417</v>
      </c>
      <c r="J442" s="982">
        <v>23956645</v>
      </c>
      <c r="K442" s="982">
        <v>47419425</v>
      </c>
      <c r="L442" s="982">
        <v>0</v>
      </c>
    </row>
    <row r="443" spans="2:12" ht="12.75">
      <c r="B443" s="1000" t="s">
        <v>289</v>
      </c>
      <c r="C443" s="979">
        <f t="shared" si="14"/>
        <v>93901078</v>
      </c>
      <c r="D443" s="848">
        <v>444824</v>
      </c>
      <c r="E443" s="848">
        <v>145798</v>
      </c>
      <c r="F443" s="848">
        <v>221921</v>
      </c>
      <c r="G443" s="848">
        <v>77105</v>
      </c>
      <c r="H443" s="848">
        <v>93456254</v>
      </c>
      <c r="I443" s="849">
        <v>12989301</v>
      </c>
      <c r="J443" s="848">
        <v>24252314</v>
      </c>
      <c r="K443" s="848">
        <v>56214639</v>
      </c>
      <c r="L443" s="850">
        <v>0</v>
      </c>
    </row>
    <row r="444" spans="2:12" ht="12.75">
      <c r="B444" s="1000" t="s">
        <v>290</v>
      </c>
      <c r="C444" s="979">
        <f t="shared" si="14"/>
        <v>97715871</v>
      </c>
      <c r="D444" s="979">
        <v>501090</v>
      </c>
      <c r="E444" s="982">
        <v>136122</v>
      </c>
      <c r="F444" s="982">
        <v>308716</v>
      </c>
      <c r="G444" s="982">
        <v>56252</v>
      </c>
      <c r="H444" s="979">
        <v>97214781</v>
      </c>
      <c r="I444" s="982">
        <v>15895397</v>
      </c>
      <c r="J444" s="982">
        <v>28478797</v>
      </c>
      <c r="K444" s="982">
        <v>52840587</v>
      </c>
      <c r="L444" s="982">
        <v>0</v>
      </c>
    </row>
    <row r="445" spans="2:12" ht="12.75">
      <c r="B445" s="1000" t="s">
        <v>291</v>
      </c>
      <c r="C445" s="979">
        <f>SUM(D445+H445)</f>
        <v>99467079</v>
      </c>
      <c r="D445" s="980">
        <v>496753</v>
      </c>
      <c r="E445" s="980">
        <v>139368</v>
      </c>
      <c r="F445" s="980">
        <v>288296</v>
      </c>
      <c r="G445" s="981">
        <v>69089</v>
      </c>
      <c r="H445" s="979">
        <v>98970326</v>
      </c>
      <c r="I445" s="980">
        <v>15406513</v>
      </c>
      <c r="J445" s="980">
        <v>29584265</v>
      </c>
      <c r="K445" s="980">
        <v>53979548</v>
      </c>
      <c r="L445" s="981">
        <v>0</v>
      </c>
    </row>
    <row r="446" spans="2:12" ht="12.75">
      <c r="B446" s="1000" t="s">
        <v>292</v>
      </c>
      <c r="C446" s="979">
        <v>98783442</v>
      </c>
      <c r="D446" s="980">
        <v>431889</v>
      </c>
      <c r="E446" s="980">
        <v>146917</v>
      </c>
      <c r="F446" s="980">
        <v>253926</v>
      </c>
      <c r="G446" s="981">
        <v>31046</v>
      </c>
      <c r="H446" s="979">
        <v>98351553</v>
      </c>
      <c r="I446" s="980">
        <v>13211629</v>
      </c>
      <c r="J446" s="980">
        <v>28906546</v>
      </c>
      <c r="K446" s="980">
        <v>56233378</v>
      </c>
      <c r="L446" s="981">
        <v>0</v>
      </c>
    </row>
    <row r="447" spans="2:12" ht="12.75">
      <c r="B447" s="1000" t="s">
        <v>293</v>
      </c>
      <c r="C447" s="979">
        <v>99441068</v>
      </c>
      <c r="D447" s="979">
        <v>604779</v>
      </c>
      <c r="E447" s="982">
        <v>156559</v>
      </c>
      <c r="F447" s="982">
        <v>296235</v>
      </c>
      <c r="G447" s="982">
        <v>151985</v>
      </c>
      <c r="H447" s="979">
        <v>98836289</v>
      </c>
      <c r="I447" s="982">
        <v>13738070</v>
      </c>
      <c r="J447" s="982">
        <v>31047650</v>
      </c>
      <c r="K447" s="982">
        <v>54050569</v>
      </c>
      <c r="L447" s="982">
        <v>0</v>
      </c>
    </row>
    <row r="448" spans="2:12" ht="12.75">
      <c r="B448" s="1000" t="s">
        <v>294</v>
      </c>
      <c r="C448" s="979">
        <f t="shared" si="14"/>
        <v>0</v>
      </c>
      <c r="D448" s="980"/>
      <c r="E448" s="980"/>
      <c r="F448" s="980"/>
      <c r="G448" s="980"/>
      <c r="H448" s="982"/>
      <c r="I448" s="980"/>
      <c r="J448" s="980"/>
      <c r="K448" s="980"/>
      <c r="L448" s="981"/>
    </row>
    <row r="449" spans="2:12" ht="12.75">
      <c r="B449" s="1000" t="s">
        <v>295</v>
      </c>
      <c r="C449" s="979">
        <f t="shared" si="14"/>
        <v>0</v>
      </c>
      <c r="D449" s="980"/>
      <c r="E449" s="980"/>
      <c r="F449" s="980"/>
      <c r="G449" s="981"/>
      <c r="H449" s="990"/>
      <c r="I449" s="980"/>
      <c r="J449" s="980"/>
      <c r="K449" s="980"/>
      <c r="L449" s="981"/>
    </row>
    <row r="450" spans="2:12" ht="12.75">
      <c r="B450" s="1000" t="s">
        <v>296</v>
      </c>
      <c r="C450" s="979">
        <f t="shared" si="14"/>
        <v>0</v>
      </c>
      <c r="D450" s="980"/>
      <c r="E450" s="980"/>
      <c r="F450" s="980"/>
      <c r="G450" s="981"/>
      <c r="H450" s="990"/>
      <c r="I450" s="980"/>
      <c r="J450" s="980"/>
      <c r="K450" s="980"/>
      <c r="L450" s="981"/>
    </row>
    <row r="451" spans="2:12" ht="12.75">
      <c r="B451" s="1000"/>
      <c r="C451" s="991"/>
      <c r="D451" s="992"/>
      <c r="E451" s="993"/>
      <c r="F451" s="993"/>
      <c r="G451" s="993"/>
      <c r="H451" s="992"/>
      <c r="I451" s="993"/>
      <c r="J451" s="993"/>
      <c r="K451" s="993"/>
      <c r="L451" s="993"/>
    </row>
    <row r="452" spans="2:12" ht="12.75">
      <c r="B452" s="1001">
        <v>2016</v>
      </c>
      <c r="C452" s="994">
        <f t="shared" ref="C452:K452" si="15">SUM(C439:C450)</f>
        <v>832831008</v>
      </c>
      <c r="D452" s="994">
        <f t="shared" si="15"/>
        <v>4338497</v>
      </c>
      <c r="E452" s="994">
        <f t="shared" si="15"/>
        <v>1325233</v>
      </c>
      <c r="F452" s="994">
        <f t="shared" si="15"/>
        <v>2342099</v>
      </c>
      <c r="G452" s="994">
        <f t="shared" si="15"/>
        <v>671165</v>
      </c>
      <c r="H452" s="994">
        <f t="shared" si="15"/>
        <v>828492511</v>
      </c>
      <c r="I452" s="994">
        <f t="shared" si="15"/>
        <v>120894586</v>
      </c>
      <c r="J452" s="994">
        <f t="shared" si="15"/>
        <v>241868091</v>
      </c>
      <c r="K452" s="994">
        <f t="shared" si="15"/>
        <v>465729834</v>
      </c>
      <c r="L452" s="994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 t="e">
        <f t="shared" si="17"/>
        <v>#DIV/0!</v>
      </c>
      <c r="D465" s="609" t="e">
        <f t="shared" si="17"/>
        <v>#DIV/0!</v>
      </c>
      <c r="E465" s="609" t="e">
        <f t="shared" si="17"/>
        <v>#DIV/0!</v>
      </c>
      <c r="F465" s="609" t="e">
        <f t="shared" si="17"/>
        <v>#DIV/0!</v>
      </c>
      <c r="G465" s="609" t="e">
        <f t="shared" si="17"/>
        <v>#DIV/0!</v>
      </c>
      <c r="H465" s="609" t="e">
        <f t="shared" si="17"/>
        <v>#DIV/0!</v>
      </c>
      <c r="I465" s="609" t="e">
        <f t="shared" si="17"/>
        <v>#DIV/0!</v>
      </c>
      <c r="J465" s="609" t="e">
        <f t="shared" si="17"/>
        <v>#DIV/0!</v>
      </c>
      <c r="K465" s="609" t="e">
        <f t="shared" si="17"/>
        <v>#DIV/0!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44" zoomScale="75" workbookViewId="0">
      <selection activeCell="AB14" sqref="AB14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63" t="s">
        <v>226</v>
      </c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</row>
    <row r="3" spans="1:29" ht="12.75" hidden="1" customHeight="1">
      <c r="A3" s="1263"/>
      <c r="B3" s="1263"/>
      <c r="C3" s="1263"/>
      <c r="D3" s="1263"/>
      <c r="E3" s="1263"/>
      <c r="F3" s="1263"/>
      <c r="G3" s="1263"/>
      <c r="H3" s="1263"/>
      <c r="I3" s="1263"/>
      <c r="J3" s="1263"/>
      <c r="K3" s="1263"/>
      <c r="L3" s="1263"/>
      <c r="M3" s="1263"/>
    </row>
    <row r="4" spans="1:29" ht="12.75" hidden="1" customHeight="1">
      <c r="A4" s="1263"/>
      <c r="B4" s="1263"/>
      <c r="C4" s="1263"/>
      <c r="D4" s="1263"/>
      <c r="E4" s="1263"/>
      <c r="F4" s="1263"/>
      <c r="G4" s="1263"/>
      <c r="H4" s="1263"/>
      <c r="I4" s="1263"/>
      <c r="J4" s="1263"/>
      <c r="K4" s="1263"/>
      <c r="L4" s="1263"/>
      <c r="M4" s="1263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62" t="s">
        <v>229</v>
      </c>
      <c r="R7" s="1262"/>
      <c r="S7" s="1262"/>
      <c r="T7" s="180"/>
      <c r="U7" s="177">
        <v>2003</v>
      </c>
      <c r="V7" s="1262" t="s">
        <v>230</v>
      </c>
      <c r="W7" s="1264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62" t="s">
        <v>229</v>
      </c>
      <c r="Q16" s="1262"/>
      <c r="R16" s="1262"/>
      <c r="S16" s="1262"/>
      <c r="T16" s="178"/>
      <c r="U16" s="177">
        <v>2004</v>
      </c>
      <c r="V16" s="1262" t="s">
        <v>230</v>
      </c>
      <c r="W16" s="1262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62" t="s">
        <v>229</v>
      </c>
      <c r="Q25" s="1262"/>
      <c r="R25" s="1262"/>
      <c r="S25" s="1262"/>
      <c r="T25" s="178"/>
      <c r="U25" s="177">
        <v>2005</v>
      </c>
      <c r="V25" s="1262" t="s">
        <v>230</v>
      </c>
      <c r="W25" s="1262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62" t="s">
        <v>229</v>
      </c>
      <c r="Q34" s="1262"/>
      <c r="R34" s="1262"/>
      <c r="S34" s="1262"/>
      <c r="T34" s="178"/>
      <c r="U34" s="177">
        <v>2006</v>
      </c>
      <c r="V34" s="1262" t="s">
        <v>230</v>
      </c>
      <c r="W34" s="1262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62" t="s">
        <v>229</v>
      </c>
      <c r="Q43" s="1262"/>
      <c r="R43" s="1262"/>
      <c r="S43" s="1262"/>
      <c r="T43" s="178"/>
      <c r="U43" s="177">
        <v>2007</v>
      </c>
      <c r="V43" s="1262" t="s">
        <v>230</v>
      </c>
      <c r="W43" s="1262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62" t="s">
        <v>229</v>
      </c>
      <c r="Q52" s="1262"/>
      <c r="R52" s="1262"/>
      <c r="S52" s="1262"/>
      <c r="T52" s="178"/>
      <c r="U52" s="177">
        <v>2008</v>
      </c>
      <c r="V52" s="1262" t="s">
        <v>230</v>
      </c>
      <c r="W52" s="1262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62" t="s">
        <v>229</v>
      </c>
      <c r="Q61" s="1262"/>
      <c r="R61" s="1262"/>
      <c r="S61" s="1262"/>
      <c r="T61" s="178"/>
      <c r="U61" s="177">
        <v>2009</v>
      </c>
      <c r="V61" s="1262" t="s">
        <v>230</v>
      </c>
      <c r="W61" s="1262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62" t="s">
        <v>229</v>
      </c>
      <c r="Q70" s="1262"/>
      <c r="R70" s="1262"/>
      <c r="S70" s="1262"/>
      <c r="T70" s="178"/>
      <c r="U70" s="177">
        <v>2010</v>
      </c>
      <c r="V70" s="1262" t="s">
        <v>230</v>
      </c>
      <c r="W70" s="1262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62" t="s">
        <v>229</v>
      </c>
      <c r="Q79" s="1262"/>
      <c r="R79" s="1262"/>
      <c r="S79" s="1262"/>
      <c r="T79" s="178"/>
      <c r="U79" s="177">
        <v>2011</v>
      </c>
      <c r="V79" s="1262" t="s">
        <v>230</v>
      </c>
      <c r="W79" s="1262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62" t="s">
        <v>229</v>
      </c>
      <c r="Q88" s="1262"/>
      <c r="R88" s="1262"/>
      <c r="S88" s="1262"/>
      <c r="T88" s="178"/>
      <c r="U88" s="177">
        <v>2012</v>
      </c>
      <c r="V88" s="1262" t="s">
        <v>230</v>
      </c>
      <c r="W88" s="1262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62" t="s">
        <v>229</v>
      </c>
      <c r="Q97" s="1262"/>
      <c r="R97" s="1262"/>
      <c r="S97" s="1262"/>
      <c r="T97" s="178"/>
      <c r="U97" s="177">
        <v>2013</v>
      </c>
      <c r="V97" s="1262" t="s">
        <v>230</v>
      </c>
      <c r="W97" s="1262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62" t="s">
        <v>229</v>
      </c>
      <c r="Q106" s="1262"/>
      <c r="R106" s="1262"/>
      <c r="S106" s="1262"/>
      <c r="T106" s="178"/>
      <c r="U106" s="177">
        <v>2014</v>
      </c>
      <c r="V106" s="1262" t="s">
        <v>230</v>
      </c>
      <c r="W106" s="1262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62" t="s">
        <v>229</v>
      </c>
      <c r="Q116" s="1262"/>
      <c r="R116" s="1262"/>
      <c r="S116" s="1262"/>
      <c r="T116" s="178"/>
      <c r="U116" s="177">
        <v>2015</v>
      </c>
      <c r="V116" s="1262" t="s">
        <v>230</v>
      </c>
      <c r="W116" s="1262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62" t="s">
        <v>229</v>
      </c>
      <c r="Q126" s="1262"/>
      <c r="R126" s="1262"/>
      <c r="S126" s="1262"/>
      <c r="T126" s="178"/>
      <c r="U126" s="177">
        <v>2016</v>
      </c>
      <c r="V126" s="1262" t="s">
        <v>230</v>
      </c>
      <c r="W126" s="1262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62" t="s">
        <v>229</v>
      </c>
      <c r="Q136" s="1262"/>
      <c r="R136" s="1262"/>
      <c r="S136" s="1262"/>
      <c r="T136" s="178"/>
      <c r="U136" s="177">
        <v>2017</v>
      </c>
      <c r="V136" s="1262" t="s">
        <v>230</v>
      </c>
      <c r="W136" s="1262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  <c r="AB138" s="181"/>
      <c r="AC138" s="181"/>
    </row>
    <row r="139" spans="1:37" ht="1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  <c r="AB139" s="181"/>
      <c r="AC139" s="181"/>
    </row>
    <row r="140" spans="1:37" ht="15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  <c r="AB140" s="181"/>
      <c r="AC140" s="181"/>
    </row>
    <row r="141" spans="1:37" ht="15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  <c r="AB141" s="181"/>
      <c r="AC141" s="181"/>
    </row>
    <row r="142" spans="1:37" ht="15">
      <c r="A142" s="234" t="s">
        <v>254</v>
      </c>
      <c r="B142" s="235">
        <v>14796</v>
      </c>
      <c r="C142" s="811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  <c r="AB142" s="181"/>
      <c r="AC142" s="181"/>
    </row>
    <row r="143" spans="1:37" ht="15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  <c r="AB143" s="181"/>
      <c r="AC143" s="181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251</v>
      </c>
      <c r="Z317" s="406">
        <f>Z186*B422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252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253</v>
      </c>
      <c r="Z319" s="406">
        <f>Z188*B425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254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255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251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252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253</v>
      </c>
      <c r="Z328" s="406">
        <f>Z197*B425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254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255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251</v>
      </c>
      <c r="Z335" s="406">
        <f>Z204*B422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252</v>
      </c>
      <c r="Z336" s="406">
        <f>Z205*B424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253</v>
      </c>
      <c r="Z337" s="406">
        <f>Z206*B425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254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255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21" spans="1:2" ht="13.5" thickBot="1">
      <c r="A421" s="463" t="s">
        <v>264</v>
      </c>
      <c r="B421" s="464"/>
    </row>
    <row r="422" spans="1:2" ht="14.25" thickBot="1">
      <c r="A422" s="465" t="s">
        <v>251</v>
      </c>
      <c r="B422" s="466">
        <v>0.50700000000000001</v>
      </c>
    </row>
    <row r="423" spans="1:2">
      <c r="A423" s="467" t="s">
        <v>265</v>
      </c>
      <c r="B423" s="468">
        <v>0.53900000000000003</v>
      </c>
    </row>
    <row r="424" spans="1:2">
      <c r="A424" s="469" t="s">
        <v>252</v>
      </c>
      <c r="B424" s="468">
        <v>0.53900000000000003</v>
      </c>
    </row>
    <row r="425" spans="1:2">
      <c r="A425" s="470" t="s">
        <v>253</v>
      </c>
      <c r="B425" s="471">
        <v>0.53500000000000003</v>
      </c>
    </row>
    <row r="426" spans="1:2">
      <c r="A426" s="470" t="s">
        <v>254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255</v>
      </c>
      <c r="B428" s="473">
        <v>0.51600000000000001</v>
      </c>
    </row>
    <row r="430" spans="1:2" ht="13.5" thickBot="1">
      <c r="A430" s="463" t="s">
        <v>266</v>
      </c>
    </row>
    <row r="431" spans="1:2" ht="14.25" thickBot="1">
      <c r="A431" s="465" t="s">
        <v>251</v>
      </c>
      <c r="B431" s="466">
        <v>0.52100000000000002</v>
      </c>
    </row>
    <row r="432" spans="1:2">
      <c r="A432" s="469" t="s">
        <v>252</v>
      </c>
      <c r="B432" s="468">
        <v>0.55000000000000004</v>
      </c>
    </row>
    <row r="433" spans="1:15">
      <c r="A433" s="470" t="s">
        <v>253</v>
      </c>
      <c r="B433" s="471">
        <v>0.52</v>
      </c>
    </row>
    <row r="434" spans="1:15">
      <c r="A434" s="470" t="s">
        <v>254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255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2017-11-22T12:31:49Z</dcterms:modified>
</cp:coreProperties>
</file>